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TCC 2/DADOS PARA AS ANÁLISES ESTATÍSTICAS/material para análises estatísticas/Material Completo/Santos 2015/galho miguel/"/>
    </mc:Choice>
  </mc:AlternateContent>
  <xr:revisionPtr revIDLastSave="0" documentId="11_50218E8E2C43DD9D8CCE02ECD6098F0A2C018E5C" xr6:coauthVersionLast="47" xr6:coauthVersionMax="47" xr10:uidLastSave="{00000000-0000-0000-0000-000000000000}"/>
  <bookViews>
    <workbookView xWindow="-28920" yWindow="2205" windowWidth="29040" windowHeight="15720" xr2:uid="{00000000-000D-0000-FFFF-FFFF00000000}"/>
  </bookViews>
  <sheets>
    <sheet name="PE-CM-14" sheetId="8" r:id="rId1"/>
    <sheet name="PE-CM-15A" sheetId="2" r:id="rId2"/>
    <sheet name="PE-CM-15B" sheetId="1" r:id="rId3"/>
    <sheet name="PE-GU-40" sheetId="3" r:id="rId4"/>
    <sheet name="PE-SC-43" sheetId="4" r:id="rId5"/>
    <sheet name="PE-SC-45" sheetId="5" r:id="rId6"/>
    <sheet name="PE-SC-48" sheetId="6" r:id="rId7"/>
    <sheet name="PE-FM-71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7" l="1"/>
  <c r="L55" i="3"/>
  <c r="L49" i="3"/>
  <c r="L40" i="3"/>
  <c r="L39" i="3"/>
  <c r="L15" i="3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1" i="7"/>
  <c r="L10" i="7"/>
  <c r="L9" i="7"/>
  <c r="L8" i="7"/>
  <c r="L7" i="7"/>
  <c r="L6" i="7"/>
  <c r="L61" i="3" l="1"/>
  <c r="L60" i="3"/>
  <c r="L59" i="3"/>
  <c r="L58" i="3"/>
  <c r="L57" i="3"/>
  <c r="L56" i="3"/>
  <c r="L54" i="3"/>
  <c r="L53" i="3"/>
  <c r="L52" i="3"/>
  <c r="L51" i="3"/>
  <c r="L50" i="3"/>
  <c r="L48" i="3"/>
  <c r="L47" i="3"/>
  <c r="L46" i="3"/>
  <c r="L45" i="3"/>
  <c r="L44" i="3"/>
  <c r="L43" i="3"/>
  <c r="L42" i="3"/>
  <c r="L41" i="3"/>
  <c r="L20" i="3"/>
  <c r="L19" i="3"/>
  <c r="L18" i="3"/>
  <c r="L17" i="3"/>
  <c r="L16" i="3"/>
  <c r="L14" i="3"/>
  <c r="L13" i="3"/>
  <c r="L12" i="3"/>
  <c r="L11" i="3"/>
  <c r="L10" i="3"/>
  <c r="L9" i="3"/>
  <c r="L8" i="3"/>
  <c r="L7" i="3"/>
  <c r="L6" i="3"/>
</calcChain>
</file>

<file path=xl/sharedStrings.xml><?xml version="1.0" encoding="utf-8"?>
<sst xmlns="http://schemas.openxmlformats.org/spreadsheetml/2006/main" count="3298" uniqueCount="2059">
  <si>
    <r>
      <t>Isotope ratios</t>
    </r>
    <r>
      <rPr>
        <b/>
        <vertAlign val="superscript"/>
        <sz val="10"/>
        <rFont val="Arial"/>
        <family val="2"/>
      </rPr>
      <t xml:space="preserve">b </t>
    </r>
  </si>
  <si>
    <t xml:space="preserve">Ages (Ma) </t>
  </si>
  <si>
    <t xml:space="preserve">Spot </t>
  </si>
  <si>
    <t>f 206</t>
  </si>
  <si>
    <t>Pb</t>
  </si>
  <si>
    <t>U</t>
  </si>
  <si>
    <t>Th</t>
  </si>
  <si>
    <r>
      <t>207</t>
    </r>
    <r>
      <rPr>
        <sz val="10"/>
        <rFont val="Arial"/>
        <family val="2"/>
      </rPr>
      <t>Pb/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</t>
    </r>
  </si>
  <si>
    <t xml:space="preserve">1 s </t>
  </si>
  <si>
    <r>
      <t>206</t>
    </r>
    <r>
      <rPr>
        <sz val="10"/>
        <rFont val="Arial"/>
        <family val="2"/>
      </rPr>
      <t>Pb/</t>
    </r>
  </si>
  <si>
    <r>
      <t>207</t>
    </r>
    <r>
      <rPr>
        <sz val="10"/>
        <rFont val="Arial"/>
        <family val="2"/>
      </rPr>
      <t>Pb/</t>
    </r>
    <r>
      <rPr>
        <vertAlign val="superscript"/>
        <sz val="10"/>
        <rFont val="Arial"/>
        <family val="2"/>
      </rPr>
      <t/>
    </r>
  </si>
  <si>
    <r>
      <t xml:space="preserve">  </t>
    </r>
    <r>
      <rPr>
        <vertAlign val="superscript"/>
        <sz val="10"/>
        <rFont val="Arial"/>
        <family val="2"/>
      </rPr>
      <t>206</t>
    </r>
    <r>
      <rPr>
        <sz val="10"/>
        <rFont val="Arial"/>
        <family val="2"/>
      </rPr>
      <t>Pb/</t>
    </r>
  </si>
  <si>
    <r>
      <t xml:space="preserve">  </t>
    </r>
    <r>
      <rPr>
        <vertAlign val="superscript"/>
        <sz val="10"/>
        <rFont val="Arial"/>
        <family val="2"/>
      </rPr>
      <t>207</t>
    </r>
    <r>
      <rPr>
        <sz val="10"/>
        <rFont val="Arial"/>
        <family val="2"/>
      </rPr>
      <t>Pb/</t>
    </r>
  </si>
  <si>
    <t>%</t>
  </si>
  <si>
    <t>Best estimated</t>
  </si>
  <si>
    <t>number</t>
  </si>
  <si>
    <t xml:space="preserve"> </t>
  </si>
  <si>
    <t>ppm</t>
  </si>
  <si>
    <r>
      <t>Th/U</t>
    </r>
    <r>
      <rPr>
        <vertAlign val="superscript"/>
        <sz val="10"/>
        <rFont val="Arial"/>
        <family val="2"/>
      </rPr>
      <t>a</t>
    </r>
  </si>
  <si>
    <r>
      <t xml:space="preserve"> </t>
    </r>
    <r>
      <rPr>
        <vertAlign val="superscript"/>
        <sz val="10"/>
        <rFont val="Arial"/>
        <family val="2"/>
      </rPr>
      <t>235</t>
    </r>
    <r>
      <rPr>
        <sz val="10"/>
        <rFont val="Arial"/>
        <family val="2"/>
      </rPr>
      <t xml:space="preserve">U </t>
    </r>
  </si>
  <si>
    <t>[%]</t>
  </si>
  <si>
    <r>
      <t>238</t>
    </r>
    <r>
      <rPr>
        <sz val="10"/>
        <rFont val="Arial"/>
        <family val="2"/>
      </rPr>
      <t>U</t>
    </r>
  </si>
  <si>
    <r>
      <t>Rho</t>
    </r>
    <r>
      <rPr>
        <vertAlign val="superscript"/>
        <sz val="10"/>
        <rFont val="Arial"/>
        <family val="2"/>
      </rPr>
      <t>c</t>
    </r>
  </si>
  <si>
    <r>
      <t>206</t>
    </r>
    <r>
      <rPr>
        <sz val="10"/>
        <rFont val="Arial"/>
        <family val="2"/>
      </rPr>
      <t>Pb</t>
    </r>
    <r>
      <rPr>
        <vertAlign val="superscript"/>
        <sz val="10"/>
        <rFont val="Arial"/>
        <family val="2"/>
      </rPr>
      <t>d</t>
    </r>
  </si>
  <si>
    <r>
      <t xml:space="preserve">  </t>
    </r>
    <r>
      <rPr>
        <vertAlign val="superscript"/>
        <sz val="10"/>
        <rFont val="Arial"/>
        <family val="2"/>
      </rPr>
      <t>238</t>
    </r>
    <r>
      <rPr>
        <sz val="10"/>
        <rFont val="Arial"/>
        <family val="2"/>
      </rPr>
      <t>U</t>
    </r>
  </si>
  <si>
    <t>abs</t>
  </si>
  <si>
    <r>
      <t xml:space="preserve">  </t>
    </r>
    <r>
      <rPr>
        <vertAlign val="superscript"/>
        <sz val="10"/>
        <rFont val="Arial"/>
        <family val="2"/>
      </rPr>
      <t>235</t>
    </r>
    <r>
      <rPr>
        <sz val="10"/>
        <rFont val="Arial"/>
        <family val="2"/>
      </rPr>
      <t>U</t>
    </r>
  </si>
  <si>
    <r>
      <t xml:space="preserve">  </t>
    </r>
    <r>
      <rPr>
        <vertAlign val="superscript"/>
        <sz val="10"/>
        <rFont val="Arial"/>
        <family val="2"/>
      </rPr>
      <t>206</t>
    </r>
    <r>
      <rPr>
        <sz val="10"/>
        <rFont val="Arial"/>
        <family val="2"/>
      </rPr>
      <t>Pb</t>
    </r>
  </si>
  <si>
    <r>
      <t>Conc</t>
    </r>
    <r>
      <rPr>
        <vertAlign val="superscript"/>
        <sz val="10"/>
        <rFont val="Arial"/>
        <family val="2"/>
      </rPr>
      <t>e</t>
    </r>
  </si>
  <si>
    <t>age (Ma)</t>
  </si>
  <si>
    <r>
      <t>a</t>
    </r>
    <r>
      <rPr>
        <sz val="10"/>
        <rFont val="Times New Roman"/>
        <family val="1"/>
      </rPr>
      <t xml:space="preserve"> Th/U ratios are calculated relative to GJ-1 reference zircon</t>
    </r>
  </si>
  <si>
    <r>
      <t>b</t>
    </r>
    <r>
      <rPr>
        <sz val="10"/>
        <rFont val="Times New Roman"/>
        <family val="1"/>
      </rPr>
      <t xml:space="preserve"> Corrected for background and within-run Pb/U fractionation and normalised to reference zircon GJ-1 (ID-TIMS values/measured value); 207Pb/235U calculated </t>
    </r>
  </si>
  <si>
    <r>
      <t>using (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Pb)/(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 * 1/137.88)</t>
    </r>
  </si>
  <si>
    <r>
      <t>c</t>
    </r>
    <r>
      <rPr>
        <sz val="10"/>
        <rFont val="Times New Roman"/>
        <family val="1"/>
      </rPr>
      <t xml:space="preserve">Rho is the error correlation defined as the quotient of the propagated errors of the 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 xml:space="preserve">U and the 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/</t>
    </r>
    <r>
      <rPr>
        <vertAlign val="superscript"/>
        <sz val="10"/>
        <rFont val="Times New Roman"/>
        <family val="1"/>
      </rPr>
      <t>235</t>
    </r>
    <r>
      <rPr>
        <sz val="10"/>
        <rFont val="Times New Roman"/>
        <family val="1"/>
      </rPr>
      <t>U ratio</t>
    </r>
  </si>
  <si>
    <r>
      <t>d</t>
    </r>
    <r>
      <rPr>
        <sz val="10"/>
        <rFont val="Times New Roman"/>
        <family val="1"/>
      </rPr>
      <t>Corrected for mass-bias by normalising to GJ-1 reference zircon and common Pb using the model Pb composition of Stacey and Kramers (1975)</t>
    </r>
  </si>
  <si>
    <r>
      <t>e</t>
    </r>
    <r>
      <rPr>
        <sz val="10"/>
        <rFont val="Times New Roman"/>
        <family val="1"/>
      </rPr>
      <t>Degree of concordance = (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 age * 100/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U age)</t>
    </r>
  </si>
  <si>
    <t>Summary of U-Pb zircon data from smaple Zr-223 DE (PE-CM-15A)</t>
  </si>
  <si>
    <t xml:space="preserve"> Spot</t>
  </si>
  <si>
    <r>
      <t xml:space="preserve">%
</t>
    </r>
    <r>
      <rPr>
        <b/>
        <vertAlign val="superscript"/>
        <sz val="11"/>
        <color indexed="8"/>
        <rFont val="Times New Roman"/>
        <family val="1"/>
      </rPr>
      <t>206</t>
    </r>
    <r>
      <rPr>
        <b/>
        <sz val="11"/>
        <color indexed="8"/>
        <rFont val="Times New Roman"/>
        <family val="1"/>
      </rPr>
      <t>Pb</t>
    </r>
    <r>
      <rPr>
        <b/>
        <vertAlign val="subscript"/>
        <sz val="11"/>
        <color indexed="8"/>
        <rFont val="Times New Roman"/>
        <family val="1"/>
      </rPr>
      <t>c</t>
    </r>
  </si>
  <si>
    <t>ppm
U</t>
  </si>
  <si>
    <t>ppm
Th</t>
  </si>
  <si>
    <r>
      <t>232</t>
    </r>
    <r>
      <rPr>
        <b/>
        <sz val="11"/>
        <color indexed="8"/>
        <rFont val="Times New Roman"/>
        <family val="1"/>
      </rPr>
      <t>Th
/</t>
    </r>
    <r>
      <rPr>
        <b/>
        <vertAlign val="superscript"/>
        <sz val="11"/>
        <color indexed="8"/>
        <rFont val="Times New Roman"/>
        <family val="1"/>
      </rPr>
      <t>238</t>
    </r>
    <r>
      <rPr>
        <b/>
        <sz val="11"/>
        <color indexed="8"/>
        <rFont val="Times New Roman"/>
        <family val="1"/>
      </rPr>
      <t>U</t>
    </r>
  </si>
  <si>
    <r>
      <t xml:space="preserve">ppm
</t>
    </r>
    <r>
      <rPr>
        <b/>
        <vertAlign val="superscript"/>
        <sz val="11"/>
        <color indexed="8"/>
        <rFont val="Times New Roman"/>
        <family val="1"/>
      </rPr>
      <t>206</t>
    </r>
    <r>
      <rPr>
        <b/>
        <sz val="11"/>
        <color indexed="8"/>
        <rFont val="Times New Roman"/>
        <family val="1"/>
      </rPr>
      <t>Pb*</t>
    </r>
  </si>
  <si>
    <r>
      <t xml:space="preserve">(1)
</t>
    </r>
    <r>
      <rPr>
        <b/>
        <vertAlign val="superscript"/>
        <sz val="11"/>
        <color indexed="8"/>
        <rFont val="Times New Roman"/>
        <family val="1"/>
      </rPr>
      <t>206</t>
    </r>
    <r>
      <rPr>
        <b/>
        <sz val="11"/>
        <color indexed="8"/>
        <rFont val="Times New Roman"/>
        <family val="1"/>
      </rPr>
      <t>Pb
/</t>
    </r>
    <r>
      <rPr>
        <b/>
        <vertAlign val="superscript"/>
        <sz val="11"/>
        <color indexed="8"/>
        <rFont val="Times New Roman"/>
        <family val="1"/>
      </rPr>
      <t>238</t>
    </r>
    <r>
      <rPr>
        <b/>
        <sz val="11"/>
        <color indexed="8"/>
        <rFont val="Times New Roman"/>
        <family val="1"/>
      </rPr>
      <t>U
Age</t>
    </r>
  </si>
  <si>
    <r>
      <t xml:space="preserve">(1)
</t>
    </r>
    <r>
      <rPr>
        <b/>
        <vertAlign val="superscript"/>
        <sz val="11"/>
        <color indexed="8"/>
        <rFont val="Times New Roman"/>
        <family val="1"/>
      </rPr>
      <t>207</t>
    </r>
    <r>
      <rPr>
        <b/>
        <sz val="11"/>
        <color indexed="8"/>
        <rFont val="Times New Roman"/>
        <family val="1"/>
      </rPr>
      <t>Pb
/</t>
    </r>
    <r>
      <rPr>
        <b/>
        <vertAlign val="superscript"/>
        <sz val="11"/>
        <color indexed="8"/>
        <rFont val="Times New Roman"/>
        <family val="1"/>
      </rPr>
      <t>206</t>
    </r>
    <r>
      <rPr>
        <b/>
        <sz val="11"/>
        <color indexed="8"/>
        <rFont val="Times New Roman"/>
        <family val="1"/>
      </rPr>
      <t>Pb
Age</t>
    </r>
  </si>
  <si>
    <t>%
Dis-
cor-
dant</t>
  </si>
  <si>
    <r>
      <t xml:space="preserve">(1)
</t>
    </r>
    <r>
      <rPr>
        <b/>
        <vertAlign val="superscript"/>
        <sz val="11"/>
        <color indexed="8"/>
        <rFont val="Times New Roman"/>
        <family val="1"/>
      </rPr>
      <t>207</t>
    </r>
    <r>
      <rPr>
        <b/>
        <sz val="11"/>
        <color indexed="8"/>
        <rFont val="Times New Roman"/>
        <family val="1"/>
      </rPr>
      <t>Pb</t>
    </r>
    <r>
      <rPr>
        <b/>
        <vertAlign val="superscript"/>
        <sz val="11"/>
        <color indexed="8"/>
        <rFont val="Times New Roman"/>
        <family val="1"/>
      </rPr>
      <t>*</t>
    </r>
    <r>
      <rPr>
        <b/>
        <sz val="11"/>
        <color indexed="8"/>
        <rFont val="Times New Roman"/>
        <family val="1"/>
      </rPr>
      <t xml:space="preserve">
/</t>
    </r>
    <r>
      <rPr>
        <b/>
        <vertAlign val="superscript"/>
        <sz val="11"/>
        <color indexed="8"/>
        <rFont val="Times New Roman"/>
        <family val="1"/>
      </rPr>
      <t>206</t>
    </r>
    <r>
      <rPr>
        <b/>
        <sz val="11"/>
        <color indexed="8"/>
        <rFont val="Times New Roman"/>
        <family val="1"/>
      </rPr>
      <t>Pb</t>
    </r>
    <r>
      <rPr>
        <b/>
        <vertAlign val="superscript"/>
        <sz val="11"/>
        <color indexed="8"/>
        <rFont val="Times New Roman"/>
        <family val="1"/>
      </rPr>
      <t>*</t>
    </r>
  </si>
  <si>
    <t>±%</t>
  </si>
  <si>
    <r>
      <t xml:space="preserve">(1)
</t>
    </r>
    <r>
      <rPr>
        <b/>
        <vertAlign val="superscript"/>
        <sz val="11"/>
        <color indexed="8"/>
        <rFont val="Times New Roman"/>
        <family val="1"/>
      </rPr>
      <t>207</t>
    </r>
    <r>
      <rPr>
        <b/>
        <sz val="11"/>
        <color indexed="8"/>
        <rFont val="Times New Roman"/>
        <family val="1"/>
      </rPr>
      <t>Pb</t>
    </r>
    <r>
      <rPr>
        <b/>
        <vertAlign val="superscript"/>
        <sz val="11"/>
        <color indexed="8"/>
        <rFont val="Times New Roman"/>
        <family val="1"/>
      </rPr>
      <t>*</t>
    </r>
    <r>
      <rPr>
        <b/>
        <sz val="11"/>
        <color indexed="8"/>
        <rFont val="Times New Roman"/>
        <family val="1"/>
      </rPr>
      <t xml:space="preserve">
/</t>
    </r>
    <r>
      <rPr>
        <b/>
        <vertAlign val="superscript"/>
        <sz val="11"/>
        <color indexed="8"/>
        <rFont val="Times New Roman"/>
        <family val="1"/>
      </rPr>
      <t>235</t>
    </r>
    <r>
      <rPr>
        <b/>
        <sz val="11"/>
        <color indexed="8"/>
        <rFont val="Times New Roman"/>
        <family val="1"/>
      </rPr>
      <t>U</t>
    </r>
  </si>
  <si>
    <r>
      <t xml:space="preserve">(1)
</t>
    </r>
    <r>
      <rPr>
        <b/>
        <vertAlign val="superscript"/>
        <sz val="11"/>
        <color indexed="8"/>
        <rFont val="Times New Roman"/>
        <family val="1"/>
      </rPr>
      <t>206</t>
    </r>
    <r>
      <rPr>
        <b/>
        <sz val="11"/>
        <color indexed="8"/>
        <rFont val="Times New Roman"/>
        <family val="1"/>
      </rPr>
      <t>Pb</t>
    </r>
    <r>
      <rPr>
        <b/>
        <vertAlign val="superscript"/>
        <sz val="11"/>
        <color indexed="8"/>
        <rFont val="Times New Roman"/>
        <family val="1"/>
      </rPr>
      <t>*</t>
    </r>
    <r>
      <rPr>
        <b/>
        <sz val="11"/>
        <color indexed="8"/>
        <rFont val="Times New Roman"/>
        <family val="1"/>
      </rPr>
      <t xml:space="preserve">
/</t>
    </r>
    <r>
      <rPr>
        <b/>
        <vertAlign val="superscript"/>
        <sz val="11"/>
        <color indexed="8"/>
        <rFont val="Times New Roman"/>
        <family val="1"/>
      </rPr>
      <t>238</t>
    </r>
    <r>
      <rPr>
        <b/>
        <sz val="11"/>
        <color indexed="8"/>
        <rFont val="Times New Roman"/>
        <family val="1"/>
      </rPr>
      <t>U</t>
    </r>
  </si>
  <si>
    <t>err
corr</t>
  </si>
  <si>
    <t xml:space="preserve">D-2.1 </t>
  </si>
  <si>
    <t xml:space="preserve"> 22.2</t>
  </si>
  <si>
    <t xml:space="preserve">1968  </t>
  </si>
  <si>
    <t xml:space="preserve">±27  </t>
  </si>
  <si>
    <t xml:space="preserve">2218  </t>
  </si>
  <si>
    <t xml:space="preserve">±16  </t>
  </si>
  <si>
    <t xml:space="preserve">0.1393 </t>
  </si>
  <si>
    <t>0.92</t>
  </si>
  <si>
    <t xml:space="preserve"> 6.85 </t>
  </si>
  <si>
    <t>1.8</t>
  </si>
  <si>
    <t xml:space="preserve">0.357 </t>
  </si>
  <si>
    <t>1.6</t>
  </si>
  <si>
    <t xml:space="preserve">D-3.1 </t>
  </si>
  <si>
    <t xml:space="preserve"> 31.9</t>
  </si>
  <si>
    <t xml:space="preserve">2590  </t>
  </si>
  <si>
    <t xml:space="preserve">±33  </t>
  </si>
  <si>
    <t xml:space="preserve">2805  </t>
  </si>
  <si>
    <t xml:space="preserve">±13  </t>
  </si>
  <si>
    <t xml:space="preserve">0.1975 </t>
  </si>
  <si>
    <t>0.81</t>
  </si>
  <si>
    <t xml:space="preserve">13.46 </t>
  </si>
  <si>
    <t>1.7</t>
  </si>
  <si>
    <t>0.4944</t>
  </si>
  <si>
    <t>1.5</t>
  </si>
  <si>
    <t xml:space="preserve">D-4.1 </t>
  </si>
  <si>
    <t xml:space="preserve"> 72.2</t>
  </si>
  <si>
    <t xml:space="preserve">1665  </t>
  </si>
  <si>
    <t xml:space="preserve">±19  </t>
  </si>
  <si>
    <t xml:space="preserve">2100  </t>
  </si>
  <si>
    <t xml:space="preserve">±12  </t>
  </si>
  <si>
    <t>0.13016</t>
  </si>
  <si>
    <t>0.67</t>
  </si>
  <si>
    <t xml:space="preserve"> 5.288</t>
  </si>
  <si>
    <t>1.4</t>
  </si>
  <si>
    <t>0.2946</t>
  </si>
  <si>
    <t>1.3</t>
  </si>
  <si>
    <t xml:space="preserve">D-5.1 </t>
  </si>
  <si>
    <t xml:space="preserve">116  </t>
  </si>
  <si>
    <t xml:space="preserve">1981  </t>
  </si>
  <si>
    <t xml:space="preserve">±22  </t>
  </si>
  <si>
    <t xml:space="preserve">2117  </t>
  </si>
  <si>
    <t xml:space="preserve">±41  </t>
  </si>
  <si>
    <t xml:space="preserve">0.1314 </t>
  </si>
  <si>
    <t xml:space="preserve">2.3 </t>
  </si>
  <si>
    <t xml:space="preserve"> 6.52 </t>
  </si>
  <si>
    <t>2.7</t>
  </si>
  <si>
    <t>0.3598</t>
  </si>
  <si>
    <t xml:space="preserve">D-6.1 </t>
  </si>
  <si>
    <t xml:space="preserve"> 52.4</t>
  </si>
  <si>
    <t xml:space="preserve">2755  </t>
  </si>
  <si>
    <t xml:space="preserve">±31  </t>
  </si>
  <si>
    <t xml:space="preserve">2697  </t>
  </si>
  <si>
    <t xml:space="preserve">±14  </t>
  </si>
  <si>
    <t xml:space="preserve">0.1848 </t>
  </si>
  <si>
    <t>0.84</t>
  </si>
  <si>
    <t xml:space="preserve">13.59 </t>
  </si>
  <si>
    <t>0.5333</t>
  </si>
  <si>
    <t xml:space="preserve">D-7.1 </t>
  </si>
  <si>
    <t xml:space="preserve"> 47.5</t>
  </si>
  <si>
    <t xml:space="preserve">1563  </t>
  </si>
  <si>
    <t xml:space="preserve">±17  </t>
  </si>
  <si>
    <t xml:space="preserve">1920  </t>
  </si>
  <si>
    <t xml:space="preserve">0.1176 </t>
  </si>
  <si>
    <t>0.77</t>
  </si>
  <si>
    <t xml:space="preserve"> 4.45 </t>
  </si>
  <si>
    <t>0.2744</t>
  </si>
  <si>
    <t>1.2</t>
  </si>
  <si>
    <t xml:space="preserve">D-8.1 </t>
  </si>
  <si>
    <t xml:space="preserve"> 50.3</t>
  </si>
  <si>
    <t xml:space="preserve">1540  </t>
  </si>
  <si>
    <t xml:space="preserve">±18  </t>
  </si>
  <si>
    <t xml:space="preserve">2096  </t>
  </si>
  <si>
    <t xml:space="preserve">±11  </t>
  </si>
  <si>
    <t>0.12988</t>
  </si>
  <si>
    <t>0.64</t>
  </si>
  <si>
    <t xml:space="preserve"> 4.831</t>
  </si>
  <si>
    <t>0.2698</t>
  </si>
  <si>
    <t xml:space="preserve">D-9.1 </t>
  </si>
  <si>
    <t xml:space="preserve"> 28.7</t>
  </si>
  <si>
    <t xml:space="preserve">1869  </t>
  </si>
  <si>
    <t xml:space="preserve">±24  </t>
  </si>
  <si>
    <t xml:space="preserve">2097  </t>
  </si>
  <si>
    <t xml:space="preserve">±15  </t>
  </si>
  <si>
    <t xml:space="preserve">0.1299 </t>
  </si>
  <si>
    <t xml:space="preserve"> 6.02 </t>
  </si>
  <si>
    <t>0.3363</t>
  </si>
  <si>
    <t xml:space="preserve">D-10.1 </t>
  </si>
  <si>
    <t xml:space="preserve"> 29.8</t>
  </si>
  <si>
    <t xml:space="preserve">1642  </t>
  </si>
  <si>
    <t xml:space="preserve">2116  </t>
  </si>
  <si>
    <t xml:space="preserve">0.1313 </t>
  </si>
  <si>
    <t>0.76</t>
  </si>
  <si>
    <t xml:space="preserve"> 5.253</t>
  </si>
  <si>
    <t>0.2902</t>
  </si>
  <si>
    <t xml:space="preserve">D-11.1 </t>
  </si>
  <si>
    <t xml:space="preserve"> 56.3</t>
  </si>
  <si>
    <t xml:space="preserve">1811  </t>
  </si>
  <si>
    <t>2069.1</t>
  </si>
  <si>
    <t>± 8.9</t>
  </si>
  <si>
    <t>0.12788</t>
  </si>
  <si>
    <t xml:space="preserve">0.5 </t>
  </si>
  <si>
    <t xml:space="preserve"> 5.72 </t>
  </si>
  <si>
    <t>0.3244</t>
  </si>
  <si>
    <t xml:space="preserve">D-13.1 </t>
  </si>
  <si>
    <t xml:space="preserve"> 37  </t>
  </si>
  <si>
    <t xml:space="preserve">1525  </t>
  </si>
  <si>
    <t xml:space="preserve">2135  </t>
  </si>
  <si>
    <t xml:space="preserve">0.1328 </t>
  </si>
  <si>
    <t xml:space="preserve">0.8 </t>
  </si>
  <si>
    <t xml:space="preserve"> 4.886</t>
  </si>
  <si>
    <t>0.2669</t>
  </si>
  <si>
    <t xml:space="preserve">D-14.1 </t>
  </si>
  <si>
    <t xml:space="preserve">103  </t>
  </si>
  <si>
    <t xml:space="preserve">2246  </t>
  </si>
  <si>
    <t>3173.2</t>
  </si>
  <si>
    <t>± 4.8</t>
  </si>
  <si>
    <t>0.24818</t>
  </si>
  <si>
    <t xml:space="preserve">0.3 </t>
  </si>
  <si>
    <t xml:space="preserve">14.26 </t>
  </si>
  <si>
    <t>0.4167</t>
  </si>
  <si>
    <t xml:space="preserve">D-15.1 </t>
  </si>
  <si>
    <t xml:space="preserve"> 35  </t>
  </si>
  <si>
    <t xml:space="preserve">2329  </t>
  </si>
  <si>
    <t xml:space="preserve">2559  </t>
  </si>
  <si>
    <t xml:space="preserve">±60  </t>
  </si>
  <si>
    <t xml:space="preserve">0.1701 </t>
  </si>
  <si>
    <t xml:space="preserve">3.6 </t>
  </si>
  <si>
    <t xml:space="preserve">10.21 </t>
  </si>
  <si>
    <t>3.9</t>
  </si>
  <si>
    <t>0.4352</t>
  </si>
  <si>
    <t xml:space="preserve">D-17.1 </t>
  </si>
  <si>
    <t xml:space="preserve"> 56.4</t>
  </si>
  <si>
    <t xml:space="preserve"> 862.8</t>
  </si>
  <si>
    <t>± 9.5</t>
  </si>
  <si>
    <t xml:space="preserve">±34  </t>
  </si>
  <si>
    <t xml:space="preserve">1.9 </t>
  </si>
  <si>
    <t xml:space="preserve"> 2.322</t>
  </si>
  <si>
    <t>2.3</t>
  </si>
  <si>
    <t>0.1432</t>
  </si>
  <si>
    <t xml:space="preserve">D-18.1 </t>
  </si>
  <si>
    <t xml:space="preserve"> 30.5</t>
  </si>
  <si>
    <t xml:space="preserve">1556  </t>
  </si>
  <si>
    <t xml:space="preserve">2084  </t>
  </si>
  <si>
    <t xml:space="preserve">±25  </t>
  </si>
  <si>
    <t xml:space="preserve">0.129  </t>
  </si>
  <si>
    <t xml:space="preserve">1.4 </t>
  </si>
  <si>
    <t xml:space="preserve"> 4.854</t>
  </si>
  <si>
    <t>1.9</t>
  </si>
  <si>
    <t xml:space="preserve">0.273 </t>
  </si>
  <si>
    <t xml:space="preserve">D-20.1 </t>
  </si>
  <si>
    <t xml:space="preserve"> 65.5</t>
  </si>
  <si>
    <t xml:space="preserve"> 989  </t>
  </si>
  <si>
    <t xml:space="preserve">1766  </t>
  </si>
  <si>
    <t xml:space="preserve">0.108  </t>
  </si>
  <si>
    <t xml:space="preserve">1   </t>
  </si>
  <si>
    <t xml:space="preserve"> 2.469</t>
  </si>
  <si>
    <t>0.1658</t>
  </si>
  <si>
    <t xml:space="preserve">E-2.1 </t>
  </si>
  <si>
    <t xml:space="preserve"> 48.8</t>
  </si>
  <si>
    <t xml:space="preserve">1777  </t>
  </si>
  <si>
    <t xml:space="preserve">2153  </t>
  </si>
  <si>
    <t xml:space="preserve">± 11  </t>
  </si>
  <si>
    <t>0.13416</t>
  </si>
  <si>
    <t>0.65</t>
  </si>
  <si>
    <t xml:space="preserve"> 5.87  </t>
  </si>
  <si>
    <t xml:space="preserve">0.3173 </t>
  </si>
  <si>
    <t xml:space="preserve">E-3.1 </t>
  </si>
  <si>
    <t xml:space="preserve"> 57.2</t>
  </si>
  <si>
    <t xml:space="preserve"> 245.9</t>
  </si>
  <si>
    <t>± 2.8</t>
  </si>
  <si>
    <t xml:space="preserve"> 723  </t>
  </si>
  <si>
    <t xml:space="preserve">± 49  </t>
  </si>
  <si>
    <t xml:space="preserve">0.0634 </t>
  </si>
  <si>
    <t xml:space="preserve"> 0.34  </t>
  </si>
  <si>
    <t>2.6</t>
  </si>
  <si>
    <t>0.03888</t>
  </si>
  <si>
    <t xml:space="preserve">E-4.1 </t>
  </si>
  <si>
    <t xml:space="preserve"> 71.2</t>
  </si>
  <si>
    <t xml:space="preserve"> 970  </t>
  </si>
  <si>
    <t>1999.7</t>
  </si>
  <si>
    <t>±  9.3</t>
  </si>
  <si>
    <t>0.12297</t>
  </si>
  <si>
    <t>0.52</t>
  </si>
  <si>
    <t xml:space="preserve"> 2.752 </t>
  </si>
  <si>
    <t xml:space="preserve">0.1623 </t>
  </si>
  <si>
    <t xml:space="preserve">E-5.1 </t>
  </si>
  <si>
    <t xml:space="preserve"> 68.5</t>
  </si>
  <si>
    <t xml:space="preserve">2056  </t>
  </si>
  <si>
    <t>2115.8</t>
  </si>
  <si>
    <t>±  8.2</t>
  </si>
  <si>
    <t>0.13133</t>
  </si>
  <si>
    <t>0.47</t>
  </si>
  <si>
    <t xml:space="preserve"> 6.801 </t>
  </si>
  <si>
    <t xml:space="preserve">0.3756 </t>
  </si>
  <si>
    <t xml:space="preserve">E-6.1 </t>
  </si>
  <si>
    <t xml:space="preserve"> 36.6</t>
  </si>
  <si>
    <t xml:space="preserve">2567  </t>
  </si>
  <si>
    <t xml:space="preserve">±29  </t>
  </si>
  <si>
    <t xml:space="preserve">2763  </t>
  </si>
  <si>
    <t xml:space="preserve">± 25  </t>
  </si>
  <si>
    <t xml:space="preserve">0.1924 </t>
  </si>
  <si>
    <t xml:space="preserve">1.5 </t>
  </si>
  <si>
    <t xml:space="preserve">12.97  </t>
  </si>
  <si>
    <t>2.1</t>
  </si>
  <si>
    <t xml:space="preserve">0.4891 </t>
  </si>
  <si>
    <t xml:space="preserve">E-7.1 </t>
  </si>
  <si>
    <t xml:space="preserve"> 28  </t>
  </si>
  <si>
    <t xml:space="preserve">1991  </t>
  </si>
  <si>
    <t xml:space="preserve">2137  </t>
  </si>
  <si>
    <t xml:space="preserve">± 14  </t>
  </si>
  <si>
    <t xml:space="preserve">0.1329 </t>
  </si>
  <si>
    <t>0.82</t>
  </si>
  <si>
    <t xml:space="preserve"> 6.63  </t>
  </si>
  <si>
    <t xml:space="preserve">0.3619 </t>
  </si>
  <si>
    <t xml:space="preserve">E-8.1 </t>
  </si>
  <si>
    <t xml:space="preserve"> 62.1</t>
  </si>
  <si>
    <t xml:space="preserve">2170  </t>
  </si>
  <si>
    <t xml:space="preserve">±23  </t>
  </si>
  <si>
    <t xml:space="preserve">2475  </t>
  </si>
  <si>
    <t xml:space="preserve">± 13  </t>
  </si>
  <si>
    <t xml:space="preserve">0.1619 </t>
  </si>
  <si>
    <t>0.75</t>
  </si>
  <si>
    <t xml:space="preserve"> 8.93  </t>
  </si>
  <si>
    <t xml:space="preserve">0.4003 </t>
  </si>
  <si>
    <t xml:space="preserve">E-9.1 </t>
  </si>
  <si>
    <t xml:space="preserve">1586  </t>
  </si>
  <si>
    <t xml:space="preserve">2068  </t>
  </si>
  <si>
    <t xml:space="preserve">0.1278 </t>
  </si>
  <si>
    <t>0.79</t>
  </si>
  <si>
    <t xml:space="preserve"> 4.914 </t>
  </si>
  <si>
    <t xml:space="preserve">0.2789 </t>
  </si>
  <si>
    <t xml:space="preserve">E-10.1 </t>
  </si>
  <si>
    <t xml:space="preserve"> 37.8</t>
  </si>
  <si>
    <t xml:space="preserve">2010  </t>
  </si>
  <si>
    <t xml:space="preserve">2087  </t>
  </si>
  <si>
    <t>0.12921</t>
  </si>
  <si>
    <t xml:space="preserve"> 6.52  </t>
  </si>
  <si>
    <t xml:space="preserve">0.366  </t>
  </si>
  <si>
    <t xml:space="preserve">E-11.1 </t>
  </si>
  <si>
    <t xml:space="preserve"> 31.7</t>
  </si>
  <si>
    <t xml:space="preserve">2108  </t>
  </si>
  <si>
    <t xml:space="preserve">2179  </t>
  </si>
  <si>
    <t xml:space="preserve">0.1362 </t>
  </si>
  <si>
    <t xml:space="preserve"> 7.26  </t>
  </si>
  <si>
    <t xml:space="preserve">0.3867 </t>
  </si>
  <si>
    <t xml:space="preserve">E-12.1 </t>
  </si>
  <si>
    <t xml:space="preserve"> 17.2</t>
  </si>
  <si>
    <t xml:space="preserve">2013  </t>
  </si>
  <si>
    <t xml:space="preserve">±26  </t>
  </si>
  <si>
    <t xml:space="preserve">2071  </t>
  </si>
  <si>
    <t xml:space="preserve">± 20  </t>
  </si>
  <si>
    <t xml:space="preserve">0.128  </t>
  </si>
  <si>
    <t xml:space="preserve">1.2 </t>
  </si>
  <si>
    <t xml:space="preserve"> 6.47  </t>
  </si>
  <si>
    <t xml:space="preserve">0.3665 </t>
  </si>
  <si>
    <t xml:space="preserve">E-13.1 </t>
  </si>
  <si>
    <t xml:space="preserve"> 74.4</t>
  </si>
  <si>
    <t xml:space="preserve">2015  </t>
  </si>
  <si>
    <t xml:space="preserve">±21  </t>
  </si>
  <si>
    <t>2229.9</t>
  </si>
  <si>
    <t>±  9.4</t>
  </si>
  <si>
    <t>0.14022</t>
  </si>
  <si>
    <t>0.54</t>
  </si>
  <si>
    <t xml:space="preserve"> 7.093 </t>
  </si>
  <si>
    <t xml:space="preserve">0.3669 </t>
  </si>
  <si>
    <t>E-14.1</t>
  </si>
  <si>
    <t xml:space="preserve"> 10.3</t>
  </si>
  <si>
    <t xml:space="preserve">1863  </t>
  </si>
  <si>
    <t xml:space="preserve">2065  </t>
  </si>
  <si>
    <t xml:space="preserve">± 21  </t>
  </si>
  <si>
    <t xml:space="preserve">0.1276 </t>
  </si>
  <si>
    <t xml:space="preserve"> 5.9   </t>
  </si>
  <si>
    <t xml:space="preserve">0.3352 </t>
  </si>
  <si>
    <t xml:space="preserve">E-15.1 </t>
  </si>
  <si>
    <t xml:space="preserve">122  </t>
  </si>
  <si>
    <t xml:space="preserve">1713  </t>
  </si>
  <si>
    <t xml:space="preserve">2645  </t>
  </si>
  <si>
    <t xml:space="preserve">±140  </t>
  </si>
  <si>
    <t xml:space="preserve">0.179  </t>
  </si>
  <si>
    <t xml:space="preserve">8.7 </t>
  </si>
  <si>
    <t xml:space="preserve"> 7.52  </t>
  </si>
  <si>
    <t>8.8</t>
  </si>
  <si>
    <t xml:space="preserve">0.3045 </t>
  </si>
  <si>
    <t xml:space="preserve">E-16.1 </t>
  </si>
  <si>
    <t xml:space="preserve"> 46.5</t>
  </si>
  <si>
    <t xml:space="preserve">2001  </t>
  </si>
  <si>
    <t xml:space="preserve">2176  </t>
  </si>
  <si>
    <t xml:space="preserve">0.136  </t>
  </si>
  <si>
    <t xml:space="preserve"> 6.82  </t>
  </si>
  <si>
    <t xml:space="preserve">0.3639 </t>
  </si>
  <si>
    <t xml:space="preserve">E-17.1 </t>
  </si>
  <si>
    <t xml:space="preserve"> 24.8</t>
  </si>
  <si>
    <t xml:space="preserve">2000  </t>
  </si>
  <si>
    <t xml:space="preserve">2059  </t>
  </si>
  <si>
    <t>0.12714</t>
  </si>
  <si>
    <t xml:space="preserve"> 6.38  </t>
  </si>
  <si>
    <t xml:space="preserve">0.3637 </t>
  </si>
  <si>
    <t xml:space="preserve">E-19.1 </t>
  </si>
  <si>
    <t xml:space="preserve"> 47.2</t>
  </si>
  <si>
    <t xml:space="preserve">1865  </t>
  </si>
  <si>
    <t xml:space="preserve">±20  </t>
  </si>
  <si>
    <t xml:space="preserve">1843  </t>
  </si>
  <si>
    <t xml:space="preserve">± 12  </t>
  </si>
  <si>
    <t xml:space="preserve">0.1127 </t>
  </si>
  <si>
    <t>0.68</t>
  </si>
  <si>
    <t xml:space="preserve"> 5.215 </t>
  </si>
  <si>
    <t xml:space="preserve">0.3356 </t>
  </si>
  <si>
    <t xml:space="preserve">E-20.1 </t>
  </si>
  <si>
    <t xml:space="preserve"> 68.9</t>
  </si>
  <si>
    <t xml:space="preserve">1120  </t>
  </si>
  <si>
    <t xml:space="preserve">2021  </t>
  </si>
  <si>
    <t>0.12442</t>
  </si>
  <si>
    <t>0.62</t>
  </si>
  <si>
    <t xml:space="preserve"> 3.254 </t>
  </si>
  <si>
    <t xml:space="preserve">0.1897 </t>
  </si>
  <si>
    <t xml:space="preserve">E-21.1 </t>
  </si>
  <si>
    <t xml:space="preserve"> 41.3</t>
  </si>
  <si>
    <t xml:space="preserve">2167  </t>
  </si>
  <si>
    <t xml:space="preserve">2151  </t>
  </si>
  <si>
    <t xml:space="preserve">± 10  </t>
  </si>
  <si>
    <t>0.13401</t>
  </si>
  <si>
    <t>0.59</t>
  </si>
  <si>
    <t xml:space="preserve"> 7.38  </t>
  </si>
  <si>
    <t xml:space="preserve">0.3996 </t>
  </si>
  <si>
    <t xml:space="preserve">E-22.1 </t>
  </si>
  <si>
    <t xml:space="preserve"> 38.1</t>
  </si>
  <si>
    <t xml:space="preserve">2080  </t>
  </si>
  <si>
    <t xml:space="preserve">2142  </t>
  </si>
  <si>
    <t>0.13332</t>
  </si>
  <si>
    <t xml:space="preserve"> 7     </t>
  </si>
  <si>
    <t xml:space="preserve">0.3809 </t>
  </si>
  <si>
    <t xml:space="preserve">E-23.1 </t>
  </si>
  <si>
    <t xml:space="preserve"> 44  </t>
  </si>
  <si>
    <t xml:space="preserve">2161  </t>
  </si>
  <si>
    <t>0.13475</t>
  </si>
  <si>
    <t>0.61</t>
  </si>
  <si>
    <t xml:space="preserve"> 7.1   </t>
  </si>
  <si>
    <t xml:space="preserve">0.3823 </t>
  </si>
  <si>
    <t xml:space="preserve">E-25.1 </t>
  </si>
  <si>
    <t xml:space="preserve"> 12.3</t>
  </si>
  <si>
    <t xml:space="preserve">1803  </t>
  </si>
  <si>
    <t xml:space="preserve">2095  </t>
  </si>
  <si>
    <t xml:space="preserve">± 23  </t>
  </si>
  <si>
    <t xml:space="preserve">0.1298 </t>
  </si>
  <si>
    <t xml:space="preserve">1.3 </t>
  </si>
  <si>
    <t xml:space="preserve"> 5.78  </t>
  </si>
  <si>
    <t xml:space="preserve">0.3228 </t>
  </si>
  <si>
    <t xml:space="preserve">E-26.1 </t>
  </si>
  <si>
    <t xml:space="preserve"> 33.7</t>
  </si>
  <si>
    <t xml:space="preserve">1791  </t>
  </si>
  <si>
    <t xml:space="preserve">2103  </t>
  </si>
  <si>
    <t xml:space="preserve">0.1303 </t>
  </si>
  <si>
    <t xml:space="preserve"> 5.758 </t>
  </si>
  <si>
    <t xml:space="preserve">0.3204 </t>
  </si>
  <si>
    <t xml:space="preserve">E-27.1 </t>
  </si>
  <si>
    <t xml:space="preserve"> 32.7</t>
  </si>
  <si>
    <t xml:space="preserve">3178  </t>
  </si>
  <si>
    <t xml:space="preserve">±37  </t>
  </si>
  <si>
    <t>3273.8</t>
  </si>
  <si>
    <t>±  8.4</t>
  </si>
  <si>
    <t xml:space="preserve">0.2645 </t>
  </si>
  <si>
    <t>0.53</t>
  </si>
  <si>
    <t xml:space="preserve">23.24  </t>
  </si>
  <si>
    <t xml:space="preserve">0.6372 </t>
  </si>
  <si>
    <t xml:space="preserve">E-28.1 </t>
  </si>
  <si>
    <t xml:space="preserve"> 62.3</t>
  </si>
  <si>
    <t xml:space="preserve">1502  </t>
  </si>
  <si>
    <t xml:space="preserve">1997  </t>
  </si>
  <si>
    <t>0.12277</t>
  </si>
  <si>
    <t xml:space="preserve"> 4.443 </t>
  </si>
  <si>
    <t xml:space="preserve">0.2624 </t>
  </si>
  <si>
    <t xml:space="preserve">E-29.1 </t>
  </si>
  <si>
    <t xml:space="preserve"> 45  </t>
  </si>
  <si>
    <t xml:space="preserve">1521  </t>
  </si>
  <si>
    <t xml:space="preserve">2094  </t>
  </si>
  <si>
    <t>0.12974</t>
  </si>
  <si>
    <t xml:space="preserve"> 4.76  </t>
  </si>
  <si>
    <t xml:space="preserve">0.2661 </t>
  </si>
  <si>
    <t xml:space="preserve">E-30.1 </t>
  </si>
  <si>
    <t xml:space="preserve"> 58.4</t>
  </si>
  <si>
    <t xml:space="preserve"> 422.7</t>
  </si>
  <si>
    <t xml:space="preserve">1464  </t>
  </si>
  <si>
    <t xml:space="preserve">± 38  </t>
  </si>
  <si>
    <t xml:space="preserve">0.0918 </t>
  </si>
  <si>
    <t xml:space="preserve">2   </t>
  </si>
  <si>
    <t xml:space="preserve"> 0.858 </t>
  </si>
  <si>
    <t>0.06778</t>
  </si>
  <si>
    <t xml:space="preserve">E-31.1 </t>
  </si>
  <si>
    <t xml:space="preserve"> 54.1</t>
  </si>
  <si>
    <t xml:space="preserve">1444  </t>
  </si>
  <si>
    <t>0.12299</t>
  </si>
  <si>
    <t>0.63</t>
  </si>
  <si>
    <t xml:space="preserve"> 4.256 </t>
  </si>
  <si>
    <t xml:space="preserve">0.251  </t>
  </si>
  <si>
    <t xml:space="preserve">E-35.1 </t>
  </si>
  <si>
    <t xml:space="preserve"> 48.4</t>
  </si>
  <si>
    <t xml:space="preserve"> 327.7</t>
  </si>
  <si>
    <t>± 3.7</t>
  </si>
  <si>
    <t xml:space="preserve">1026  </t>
  </si>
  <si>
    <t xml:space="preserve">± 42  </t>
  </si>
  <si>
    <t xml:space="preserve">0.0734 </t>
  </si>
  <si>
    <t xml:space="preserve">2.1 </t>
  </si>
  <si>
    <t xml:space="preserve"> 0.528 </t>
  </si>
  <si>
    <t>2.4</t>
  </si>
  <si>
    <t>0.05214</t>
  </si>
  <si>
    <t xml:space="preserve">E-37.1 </t>
  </si>
  <si>
    <t xml:space="preserve"> 283.9</t>
  </si>
  <si>
    <t>± 3.2</t>
  </si>
  <si>
    <t xml:space="preserve"> 912  </t>
  </si>
  <si>
    <t xml:space="preserve">± 39  </t>
  </si>
  <si>
    <t xml:space="preserve">0.0694 </t>
  </si>
  <si>
    <t xml:space="preserve"> 0.4311</t>
  </si>
  <si>
    <t>2.2</t>
  </si>
  <si>
    <t>0.04502</t>
  </si>
  <si>
    <t xml:space="preserve">E-38.1 </t>
  </si>
  <si>
    <t xml:space="preserve"> 30.6</t>
  </si>
  <si>
    <t xml:space="preserve">1353  </t>
  </si>
  <si>
    <t xml:space="preserve">2058  </t>
  </si>
  <si>
    <t xml:space="preserve">± 15  </t>
  </si>
  <si>
    <t xml:space="preserve">0.1271 </t>
  </si>
  <si>
    <t>0.85</t>
  </si>
  <si>
    <t xml:space="preserve"> 4.091 </t>
  </si>
  <si>
    <t xml:space="preserve">0.2335 </t>
  </si>
  <si>
    <t xml:space="preserve">E-39.1 </t>
  </si>
  <si>
    <t xml:space="preserve"> 52.9</t>
  </si>
  <si>
    <t xml:space="preserve">1674  </t>
  </si>
  <si>
    <t>2108.9</t>
  </si>
  <si>
    <t>0.13081</t>
  </si>
  <si>
    <t xml:space="preserve"> 5.348 </t>
  </si>
  <si>
    <t xml:space="preserve">0.2965 </t>
  </si>
  <si>
    <r>
      <t xml:space="preserve">   Errors are 1-sigma; Pb</t>
    </r>
    <r>
      <rPr>
        <vertAlign val="subscript"/>
        <sz val="10"/>
        <color indexed="8"/>
        <rFont val="Times New Roman"/>
        <family val="1"/>
      </rPr>
      <t>c</t>
    </r>
    <r>
      <rPr>
        <sz val="10"/>
        <color indexed="8"/>
        <rFont val="Times New Roman"/>
        <family val="1"/>
      </rPr>
      <t xml:space="preserve"> and Pb</t>
    </r>
    <r>
      <rPr>
        <vertAlign val="superscript"/>
        <sz val="10"/>
        <color indexed="8"/>
        <rFont val="Times New Roman"/>
        <family val="1"/>
      </rPr>
      <t>*</t>
    </r>
    <r>
      <rPr>
        <sz val="10"/>
        <color indexed="8"/>
        <rFont val="Times New Roman"/>
        <family val="1"/>
      </rPr>
      <t xml:space="preserve"> indicate the common and radiogenic portions, respectively.</t>
    </r>
  </si>
  <si>
    <t xml:space="preserve">   Error in Standard calibration was 0.37%( not included in above errors but required when comparing data from different mounts).</t>
  </si>
  <si>
    <r>
      <t xml:space="preserve">   (1) Common Pb corrected using measured </t>
    </r>
    <r>
      <rPr>
        <vertAlign val="superscript"/>
        <sz val="10"/>
        <color indexed="8"/>
        <rFont val="Times New Roman"/>
        <family val="1"/>
      </rPr>
      <t>204</t>
    </r>
    <r>
      <rPr>
        <sz val="10"/>
        <color indexed="8"/>
        <rFont val="Times New Roman"/>
        <family val="1"/>
      </rPr>
      <t>Pb.</t>
    </r>
  </si>
  <si>
    <t>Zr-222-A-I-01</t>
  </si>
  <si>
    <t>Zr-222-A-I-02</t>
  </si>
  <si>
    <t>Zr-222-A-I-05</t>
  </si>
  <si>
    <t>Zr-222-A-I-07</t>
  </si>
  <si>
    <t>Zr-222-A-I-08</t>
  </si>
  <si>
    <t>Zr-222-A-I-09</t>
  </si>
  <si>
    <t>Zr-222-A-I-12</t>
  </si>
  <si>
    <t>Zr-222-A-I-14</t>
  </si>
  <si>
    <t>Zr-222-A-I-15</t>
  </si>
  <si>
    <t>Zr-222-A-I-18</t>
  </si>
  <si>
    <t>Zr-222-A-I-19</t>
  </si>
  <si>
    <t>Zr-222-A-I-20</t>
  </si>
  <si>
    <t>Zr-222-A-I-39</t>
  </si>
  <si>
    <t>Zr-222-A-I-22</t>
  </si>
  <si>
    <t>Zr-222-A-I-23</t>
  </si>
  <si>
    <t>Zr-222-A-I-26</t>
  </si>
  <si>
    <t>Zr-222-A-I-27</t>
  </si>
  <si>
    <t>Zr-222-A-I-30</t>
  </si>
  <si>
    <t>Zr-222-A-I-32</t>
  </si>
  <si>
    <t>Zr-222-A-I-35</t>
  </si>
  <si>
    <t>Zr-222-B-II-03</t>
  </si>
  <si>
    <t>Zr-222-B-II-04</t>
  </si>
  <si>
    <t>Zr-222-B-II-06</t>
  </si>
  <si>
    <t>Zr-222-B-II-07</t>
  </si>
  <si>
    <t>Zr-222-B-II-08</t>
  </si>
  <si>
    <t>Zr-222-B-II-09</t>
  </si>
  <si>
    <t>Zr-222-B-II-10</t>
  </si>
  <si>
    <t>Zr-222-B-II-11</t>
  </si>
  <si>
    <t>Zr-222-B-II-13</t>
  </si>
  <si>
    <t>Zr-222-B-II-16</t>
  </si>
  <si>
    <t>Zr-222-B-II-18</t>
  </si>
  <si>
    <t>Zr-222-B-II-19</t>
  </si>
  <si>
    <t>Zr-222-B-II-24</t>
  </si>
  <si>
    <t>Zr-222-B-II-25</t>
  </si>
  <si>
    <t>Zr-222-B-II-26</t>
  </si>
  <si>
    <t>Zr-222-B-II-27</t>
  </si>
  <si>
    <t>Zr-222-B-II-32</t>
  </si>
  <si>
    <t>Zr-222-B-II-33</t>
  </si>
  <si>
    <t>Zr-222-B-II-35</t>
  </si>
  <si>
    <t>Zr-222-B-II-37</t>
  </si>
  <si>
    <t>Zr-222-C-III-01</t>
  </si>
  <si>
    <t>Zr-222-C-III-02</t>
  </si>
  <si>
    <t>Zr-222-C-III-03</t>
  </si>
  <si>
    <t>Zr-222-C-III-04</t>
  </si>
  <si>
    <t>Zr-222-C-III-05</t>
  </si>
  <si>
    <t>Zr-222-C-III-07</t>
  </si>
  <si>
    <t>Zr-222-C-III-08</t>
  </si>
  <si>
    <t>Zr-222-C-III-09</t>
  </si>
  <si>
    <t>Zr-222-C-III-11</t>
  </si>
  <si>
    <t>Zr-222-C-III-12</t>
  </si>
  <si>
    <t>Zr-222-C-III-17</t>
  </si>
  <si>
    <t>Zr-222-C-III-18</t>
  </si>
  <si>
    <t>Zr-222-C-III-19</t>
  </si>
  <si>
    <t>Zr-222-C-III-20</t>
  </si>
  <si>
    <t>Zr-222-C-III-23</t>
  </si>
  <si>
    <t>Zr-222-C-III-26</t>
  </si>
  <si>
    <t>Zr-222-C-III-28</t>
  </si>
  <si>
    <t>Zr-222-C-III-30</t>
  </si>
  <si>
    <t>Zr-222-C-III-33</t>
  </si>
  <si>
    <t>Zr-222-C-III-35</t>
  </si>
  <si>
    <t xml:space="preserve">Summary of U-Pb zircon data obtained by LAM-ICPMS-MC (Sample PE-CM-15B-Zr-222) </t>
  </si>
  <si>
    <t xml:space="preserve"> Summary of SHRIMP U-Pb zircon data for Mount Zr-207,PE-GU-40 Galho do Miguel</t>
  </si>
  <si>
    <t xml:space="preserve"> Grain.Spot</t>
  </si>
  <si>
    <t>D</t>
  </si>
  <si>
    <t xml:space="preserve"> 62.2</t>
  </si>
  <si>
    <t>1123</t>
  </si>
  <si>
    <t>±20</t>
  </si>
  <si>
    <t xml:space="preserve">±180  </t>
  </si>
  <si>
    <t xml:space="preserve">0.121  </t>
  </si>
  <si>
    <t xml:space="preserve">10   </t>
  </si>
  <si>
    <t xml:space="preserve"> 3.19 </t>
  </si>
  <si>
    <t xml:space="preserve">10  </t>
  </si>
  <si>
    <t>0.1903</t>
  </si>
  <si>
    <t xml:space="preserve">2  </t>
  </si>
  <si>
    <t xml:space="preserve"> 43.5</t>
  </si>
  <si>
    <t>2046</t>
  </si>
  <si>
    <t>±26</t>
  </si>
  <si>
    <t xml:space="preserve"> 0.8 </t>
  </si>
  <si>
    <t xml:space="preserve"> 6.77 </t>
  </si>
  <si>
    <t xml:space="preserve"> 1.7</t>
  </si>
  <si>
    <t>0.3736</t>
  </si>
  <si>
    <t xml:space="preserve"> 38.3</t>
  </si>
  <si>
    <t>2354</t>
  </si>
  <si>
    <t>±31</t>
  </si>
  <si>
    <t xml:space="preserve">± 17  </t>
  </si>
  <si>
    <t xml:space="preserve">0.1581 </t>
  </si>
  <si>
    <t xml:space="preserve"> 0.98</t>
  </si>
  <si>
    <t xml:space="preserve"> 9.6  </t>
  </si>
  <si>
    <t xml:space="preserve"> 1.8</t>
  </si>
  <si>
    <t>0.4407</t>
  </si>
  <si>
    <t xml:space="preserve"> 78.5</t>
  </si>
  <si>
    <t>2099</t>
  </si>
  <si>
    <t>±25</t>
  </si>
  <si>
    <t>0.13623</t>
  </si>
  <si>
    <t xml:space="preserve"> 0.69</t>
  </si>
  <si>
    <t xml:space="preserve"> 7.23 </t>
  </si>
  <si>
    <t xml:space="preserve"> 1.5</t>
  </si>
  <si>
    <t>0.3848</t>
  </si>
  <si>
    <t xml:space="preserve"> 66.5</t>
  </si>
  <si>
    <t>2012</t>
  </si>
  <si>
    <t>±24</t>
  </si>
  <si>
    <t>0.13191</t>
  </si>
  <si>
    <t xml:space="preserve"> 0.57</t>
  </si>
  <si>
    <t xml:space="preserve"> 6.66 </t>
  </si>
  <si>
    <t>0.3662</t>
  </si>
  <si>
    <t xml:space="preserve"> 79.1</t>
  </si>
  <si>
    <t>1909</t>
  </si>
  <si>
    <t>±23</t>
  </si>
  <si>
    <t>0.12653</t>
  </si>
  <si>
    <t xml:space="preserve"> 0.75</t>
  </si>
  <si>
    <t xml:space="preserve"> 6.014</t>
  </si>
  <si>
    <t xml:space="preserve"> 1.6</t>
  </si>
  <si>
    <t>0.3447</t>
  </si>
  <si>
    <t xml:space="preserve"> 46.6</t>
  </si>
  <si>
    <t>2311</t>
  </si>
  <si>
    <t>±27</t>
  </si>
  <si>
    <t>0.15687</t>
  </si>
  <si>
    <t xml:space="preserve"> 0.63</t>
  </si>
  <si>
    <t xml:space="preserve"> 9.33 </t>
  </si>
  <si>
    <t>0.4312</t>
  </si>
  <si>
    <t xml:space="preserve"> 86.4</t>
  </si>
  <si>
    <t>1805</t>
  </si>
  <si>
    <t>±22</t>
  </si>
  <si>
    <t xml:space="preserve">± 34  </t>
  </si>
  <si>
    <t xml:space="preserve">0.1306 </t>
  </si>
  <si>
    <t xml:space="preserve"> 1.9 </t>
  </si>
  <si>
    <t xml:space="preserve"> 5.82 </t>
  </si>
  <si>
    <t xml:space="preserve"> 2.4</t>
  </si>
  <si>
    <t>0.3231</t>
  </si>
  <si>
    <t xml:space="preserve"> 97.8</t>
  </si>
  <si>
    <t>2032</t>
  </si>
  <si>
    <t xml:space="preserve">0.1586 </t>
  </si>
  <si>
    <t xml:space="preserve"> 2   </t>
  </si>
  <si>
    <t xml:space="preserve"> 8.1  </t>
  </si>
  <si>
    <t>0.3705</t>
  </si>
  <si>
    <t xml:space="preserve"> 47.8</t>
  </si>
  <si>
    <t>2578</t>
  </si>
  <si>
    <t>±32</t>
  </si>
  <si>
    <t>±  8.9</t>
  </si>
  <si>
    <t xml:space="preserve">0.1847 </t>
  </si>
  <si>
    <t xml:space="preserve"> 0.54</t>
  </si>
  <si>
    <t xml:space="preserve">12.52 </t>
  </si>
  <si>
    <t>0.4917</t>
  </si>
  <si>
    <t xml:space="preserve"> 48.7</t>
  </si>
  <si>
    <t>1664</t>
  </si>
  <si>
    <t xml:space="preserve">± 63  </t>
  </si>
  <si>
    <t xml:space="preserve">0.1277 </t>
  </si>
  <si>
    <t xml:space="preserve"> 3.6 </t>
  </si>
  <si>
    <t xml:space="preserve"> 5.19 </t>
  </si>
  <si>
    <t xml:space="preserve"> 4  </t>
  </si>
  <si>
    <t>0.2945</t>
  </si>
  <si>
    <t>2033</t>
  </si>
  <si>
    <t>0.13621</t>
  </si>
  <si>
    <t xml:space="preserve"> 0.6 </t>
  </si>
  <si>
    <t xml:space="preserve"> 6.96 </t>
  </si>
  <si>
    <t>0.3708</t>
  </si>
  <si>
    <t xml:space="preserve"> 58.8</t>
  </si>
  <si>
    <t>1648</t>
  </si>
  <si>
    <t>±36</t>
  </si>
  <si>
    <t xml:space="preserve">±710  </t>
  </si>
  <si>
    <t xml:space="preserve">0.088  </t>
  </si>
  <si>
    <t xml:space="preserve">37   </t>
  </si>
  <si>
    <t xml:space="preserve"> 3.5  </t>
  </si>
  <si>
    <t xml:space="preserve">37  </t>
  </si>
  <si>
    <t>0.2912</t>
  </si>
  <si>
    <t>2.5</t>
  </si>
  <si>
    <t xml:space="preserve">132  </t>
  </si>
  <si>
    <t xml:space="preserve"> 992</t>
  </si>
  <si>
    <t>±15</t>
  </si>
  <si>
    <t xml:space="preserve">±130  </t>
  </si>
  <si>
    <t xml:space="preserve">0.1124 </t>
  </si>
  <si>
    <t xml:space="preserve"> 7   </t>
  </si>
  <si>
    <t xml:space="preserve"> 2.58 </t>
  </si>
  <si>
    <t xml:space="preserve"> 7.2</t>
  </si>
  <si>
    <t>0.1664</t>
  </si>
  <si>
    <t xml:space="preserve"> 66.8</t>
  </si>
  <si>
    <t>1566</t>
  </si>
  <si>
    <t>±33</t>
  </si>
  <si>
    <t xml:space="preserve">±230  </t>
  </si>
  <si>
    <t xml:space="preserve">13   </t>
  </si>
  <si>
    <t xml:space="preserve"> 4.84 </t>
  </si>
  <si>
    <t xml:space="preserve">13  </t>
  </si>
  <si>
    <t xml:space="preserve">0.275 </t>
  </si>
  <si>
    <t>E</t>
  </si>
  <si>
    <t xml:space="preserve">105  </t>
  </si>
  <si>
    <t>1763</t>
  </si>
  <si>
    <t>±21</t>
  </si>
  <si>
    <t xml:space="preserve">± 52  </t>
  </si>
  <si>
    <t xml:space="preserve">0.1346 </t>
  </si>
  <si>
    <t xml:space="preserve">3   </t>
  </si>
  <si>
    <t xml:space="preserve"> 5.84 </t>
  </si>
  <si>
    <t>3.3</t>
  </si>
  <si>
    <t>0.3145</t>
  </si>
  <si>
    <t xml:space="preserve"> 32.6</t>
  </si>
  <si>
    <t>2094</t>
  </si>
  <si>
    <t>0.13706</t>
  </si>
  <si>
    <t>0.72</t>
  </si>
  <si>
    <t xml:space="preserve"> 7.25 </t>
  </si>
  <si>
    <t>0.3838</t>
  </si>
  <si>
    <t xml:space="preserve"> 97  </t>
  </si>
  <si>
    <t>1318</t>
  </si>
  <si>
    <t xml:space="preserve">±160  </t>
  </si>
  <si>
    <t xml:space="preserve">0.12   </t>
  </si>
  <si>
    <t xml:space="preserve">9.1 </t>
  </si>
  <si>
    <t xml:space="preserve"> 3.76 </t>
  </si>
  <si>
    <t>9.3</t>
  </si>
  <si>
    <t>0.2268</t>
  </si>
  <si>
    <t xml:space="preserve"> 30.8</t>
  </si>
  <si>
    <t>2045</t>
  </si>
  <si>
    <t>±28</t>
  </si>
  <si>
    <t xml:space="preserve">0.1307 </t>
  </si>
  <si>
    <t xml:space="preserve">1.1 </t>
  </si>
  <si>
    <t xml:space="preserve"> 6.73 </t>
  </si>
  <si>
    <t>0.3733</t>
  </si>
  <si>
    <t xml:space="preserve"> 64.8</t>
  </si>
  <si>
    <t>2261</t>
  </si>
  <si>
    <t xml:space="preserve">± 16  </t>
  </si>
  <si>
    <t xml:space="preserve">0.1504 </t>
  </si>
  <si>
    <t xml:space="preserve"> 8.71 </t>
  </si>
  <si>
    <t xml:space="preserve">0.42  </t>
  </si>
  <si>
    <t xml:space="preserve"> 39.1</t>
  </si>
  <si>
    <t>1971</t>
  </si>
  <si>
    <t xml:space="preserve"> 6.55 </t>
  </si>
  <si>
    <t>0.3576</t>
  </si>
  <si>
    <t xml:space="preserve"> 20.9</t>
  </si>
  <si>
    <t>2299</t>
  </si>
  <si>
    <t xml:space="preserve">2266  </t>
  </si>
  <si>
    <t xml:space="preserve">0.1432 </t>
  </si>
  <si>
    <t xml:space="preserve"> 8.46 </t>
  </si>
  <si>
    <t>2.8</t>
  </si>
  <si>
    <t>0.4285</t>
  </si>
  <si>
    <t xml:space="preserve"> 55.8</t>
  </si>
  <si>
    <t>2074</t>
  </si>
  <si>
    <t xml:space="preserve">± 24  </t>
  </si>
  <si>
    <t xml:space="preserve">0.1227 </t>
  </si>
  <si>
    <t xml:space="preserve"> 6.42 </t>
  </si>
  <si>
    <t>0.3796</t>
  </si>
  <si>
    <t xml:space="preserve"> 49.8</t>
  </si>
  <si>
    <t>2291</t>
  </si>
  <si>
    <t xml:space="preserve">±110  </t>
  </si>
  <si>
    <t xml:space="preserve">0.141  </t>
  </si>
  <si>
    <t xml:space="preserve">6.1 </t>
  </si>
  <si>
    <t xml:space="preserve"> 8.3  </t>
  </si>
  <si>
    <t>6.3</t>
  </si>
  <si>
    <t>0.4268</t>
  </si>
  <si>
    <t xml:space="preserve"> 68.7</t>
  </si>
  <si>
    <t>2090</t>
  </si>
  <si>
    <t xml:space="preserve">± 32  </t>
  </si>
  <si>
    <t xml:space="preserve">0.1321 </t>
  </si>
  <si>
    <t xml:space="preserve">1.8 </t>
  </si>
  <si>
    <t xml:space="preserve"> 6.98 </t>
  </si>
  <si>
    <t>0.3829</t>
  </si>
  <si>
    <t xml:space="preserve"> 52.8</t>
  </si>
  <si>
    <t>2119</t>
  </si>
  <si>
    <t xml:space="preserve">± 31  </t>
  </si>
  <si>
    <t xml:space="preserve">0.1377 </t>
  </si>
  <si>
    <t xml:space="preserve"> 7.39 </t>
  </si>
  <si>
    <t>0.3891</t>
  </si>
  <si>
    <t xml:space="preserve"> 68.4</t>
  </si>
  <si>
    <t>2145</t>
  </si>
  <si>
    <t>±  9.9</t>
  </si>
  <si>
    <t>0.13419</t>
  </si>
  <si>
    <t>0.56</t>
  </si>
  <si>
    <t xml:space="preserve"> 7.3  </t>
  </si>
  <si>
    <t>0.3948</t>
  </si>
  <si>
    <t xml:space="preserve"> 59.4</t>
  </si>
  <si>
    <t>2057</t>
  </si>
  <si>
    <t>±  9.7</t>
  </si>
  <si>
    <t>0.13649</t>
  </si>
  <si>
    <t xml:space="preserve"> 7.07 </t>
  </si>
  <si>
    <t>0.3759</t>
  </si>
  <si>
    <t xml:space="preserve">145  </t>
  </si>
  <si>
    <t>2640</t>
  </si>
  <si>
    <t>±29</t>
  </si>
  <si>
    <t>±  4.8</t>
  </si>
  <si>
    <t>0.18544</t>
  </si>
  <si>
    <t>0.29</t>
  </si>
  <si>
    <t xml:space="preserve">12.94 </t>
  </si>
  <si>
    <t>0.5061</t>
  </si>
  <si>
    <t xml:space="preserve">102  </t>
  </si>
  <si>
    <t>3213</t>
  </si>
  <si>
    <t>±38</t>
  </si>
  <si>
    <t xml:space="preserve">0.3089 </t>
  </si>
  <si>
    <t xml:space="preserve">27.51 </t>
  </si>
  <si>
    <t xml:space="preserve">0.646 </t>
  </si>
  <si>
    <t xml:space="preserve"> 94.7</t>
  </si>
  <si>
    <t>2335</t>
  </si>
  <si>
    <t xml:space="preserve">0.1602 </t>
  </si>
  <si>
    <t xml:space="preserve"> 9.64 </t>
  </si>
  <si>
    <t>0.4365</t>
  </si>
  <si>
    <t xml:space="preserve"> 62.9</t>
  </si>
  <si>
    <t>2386</t>
  </si>
  <si>
    <t xml:space="preserve">0.148  </t>
  </si>
  <si>
    <t xml:space="preserve">9.5 </t>
  </si>
  <si>
    <t xml:space="preserve"> 9.13 </t>
  </si>
  <si>
    <t>9.6</t>
  </si>
  <si>
    <t xml:space="preserve">0.448 </t>
  </si>
  <si>
    <t xml:space="preserve"> 68.6</t>
  </si>
  <si>
    <t>1874</t>
  </si>
  <si>
    <t xml:space="preserve">0.1139 </t>
  </si>
  <si>
    <t>0.89</t>
  </si>
  <si>
    <t xml:space="preserve"> 5.297</t>
  </si>
  <si>
    <t>0.3373</t>
  </si>
  <si>
    <t>F</t>
  </si>
  <si>
    <t xml:space="preserve">134  </t>
  </si>
  <si>
    <t>3192</t>
  </si>
  <si>
    <t>±34</t>
  </si>
  <si>
    <t>±  6.7</t>
  </si>
  <si>
    <t xml:space="preserve">0.2763 </t>
  </si>
  <si>
    <t>0.43</t>
  </si>
  <si>
    <t xml:space="preserve">24.41 </t>
  </si>
  <si>
    <t>0.6408</t>
  </si>
  <si>
    <t xml:space="preserve"> 69.8</t>
  </si>
  <si>
    <t>2159</t>
  </si>
  <si>
    <t>±  8.6</t>
  </si>
  <si>
    <t xml:space="preserve">0.1345 </t>
  </si>
  <si>
    <t>0.49</t>
  </si>
  <si>
    <t xml:space="preserve"> 7.38 </t>
  </si>
  <si>
    <t>0.3978</t>
  </si>
  <si>
    <t xml:space="preserve"> 57.8</t>
  </si>
  <si>
    <t>2153</t>
  </si>
  <si>
    <t xml:space="preserve">0.1374 </t>
  </si>
  <si>
    <t>0.91</t>
  </si>
  <si>
    <t xml:space="preserve"> 7.51 </t>
  </si>
  <si>
    <t>0.3966</t>
  </si>
  <si>
    <t xml:space="preserve">106  </t>
  </si>
  <si>
    <t>1736</t>
  </si>
  <si>
    <t xml:space="preserve">± 22  </t>
  </si>
  <si>
    <t xml:space="preserve">0.1246 </t>
  </si>
  <si>
    <t xml:space="preserve"> 5.309</t>
  </si>
  <si>
    <t xml:space="preserve">0.309 </t>
  </si>
  <si>
    <t xml:space="preserve"> 15.5</t>
  </si>
  <si>
    <t>1820</t>
  </si>
  <si>
    <t xml:space="preserve">± 71  </t>
  </si>
  <si>
    <t xml:space="preserve">0.1179 </t>
  </si>
  <si>
    <t xml:space="preserve">4   </t>
  </si>
  <si>
    <t xml:space="preserve"> 5.3  </t>
  </si>
  <si>
    <t>4.3</t>
  </si>
  <si>
    <t>0.3261</t>
  </si>
  <si>
    <t xml:space="preserve"> 33  </t>
  </si>
  <si>
    <t>1912</t>
  </si>
  <si>
    <t xml:space="preserve">± 93  </t>
  </si>
  <si>
    <t xml:space="preserve">0.1353 </t>
  </si>
  <si>
    <t xml:space="preserve">5.4 </t>
  </si>
  <si>
    <t xml:space="preserve"> 6.44 </t>
  </si>
  <si>
    <t>5.6</t>
  </si>
  <si>
    <t>0.3452</t>
  </si>
  <si>
    <t>2108</t>
  </si>
  <si>
    <t>0.13369</t>
  </si>
  <si>
    <t xml:space="preserve"> 7.13 </t>
  </si>
  <si>
    <t>0.3869</t>
  </si>
  <si>
    <t xml:space="preserve"> 74.8</t>
  </si>
  <si>
    <t>1983</t>
  </si>
  <si>
    <t xml:space="preserve">0.1311 </t>
  </si>
  <si>
    <t>0.87</t>
  </si>
  <si>
    <t xml:space="preserve"> 6.51 </t>
  </si>
  <si>
    <t>0.3602</t>
  </si>
  <si>
    <t xml:space="preserve"> 43.2</t>
  </si>
  <si>
    <t>1396</t>
  </si>
  <si>
    <t xml:space="preserve">0.139  </t>
  </si>
  <si>
    <t xml:space="preserve">9.4 </t>
  </si>
  <si>
    <t xml:space="preserve"> 4.65 </t>
  </si>
  <si>
    <t>0.2418</t>
  </si>
  <si>
    <t xml:space="preserve"> 53.2</t>
  </si>
  <si>
    <t>2004</t>
  </si>
  <si>
    <t xml:space="preserve">0.1354 </t>
  </si>
  <si>
    <t xml:space="preserve"> 6.81 </t>
  </si>
  <si>
    <t>0.3645</t>
  </si>
  <si>
    <t xml:space="preserve"> 89.5</t>
  </si>
  <si>
    <t>2101</t>
  </si>
  <si>
    <t>±  9.1</t>
  </si>
  <si>
    <t>0.13276</t>
  </si>
  <si>
    <t xml:space="preserve"> 7.05 </t>
  </si>
  <si>
    <t>0.3853</t>
  </si>
  <si>
    <t xml:space="preserve"> 26.6</t>
  </si>
  <si>
    <t xml:space="preserve">0.1322 </t>
  </si>
  <si>
    <t>0.97</t>
  </si>
  <si>
    <t>0.3979</t>
  </si>
  <si>
    <t xml:space="preserve"> 19.7</t>
  </si>
  <si>
    <t>2047</t>
  </si>
  <si>
    <t xml:space="preserve"> 0.81</t>
  </si>
  <si>
    <t>6.85</t>
  </si>
  <si>
    <t>0.3738</t>
  </si>
  <si>
    <t xml:space="preserve"> 25.3</t>
  </si>
  <si>
    <t>1955</t>
  </si>
  <si>
    <t xml:space="preserve">± 69  </t>
  </si>
  <si>
    <t xml:space="preserve">0.1285 </t>
  </si>
  <si>
    <t xml:space="preserve"> 3.9 </t>
  </si>
  <si>
    <t>6.28</t>
  </si>
  <si>
    <t xml:space="preserve"> 4.2</t>
  </si>
  <si>
    <t>0.3542</t>
  </si>
  <si>
    <t>2001</t>
  </si>
  <si>
    <t xml:space="preserve">± 29  </t>
  </si>
  <si>
    <t xml:space="preserve">0.13   </t>
  </si>
  <si>
    <t xml:space="preserve"> 1.6 </t>
  </si>
  <si>
    <t>6.52</t>
  </si>
  <si>
    <t xml:space="preserve"> 2.1</t>
  </si>
  <si>
    <t xml:space="preserve">0.364 </t>
  </si>
  <si>
    <t xml:space="preserve"> 51.6</t>
  </si>
  <si>
    <t>2081</t>
  </si>
  <si>
    <t xml:space="preserve">± 36  </t>
  </si>
  <si>
    <t xml:space="preserve">0.1541 </t>
  </si>
  <si>
    <t xml:space="preserve"> 2.1 </t>
  </si>
  <si>
    <t>8.09</t>
  </si>
  <si>
    <t xml:space="preserve"> 2.5</t>
  </si>
  <si>
    <t>0.3809</t>
  </si>
  <si>
    <t xml:space="preserve"> 45.6</t>
  </si>
  <si>
    <t>2398</t>
  </si>
  <si>
    <t>±  8.3</t>
  </si>
  <si>
    <t>0.15535</t>
  </si>
  <si>
    <t xml:space="preserve"> 0.49</t>
  </si>
  <si>
    <t>9.65</t>
  </si>
  <si>
    <t xml:space="preserve"> 1.4</t>
  </si>
  <si>
    <t>0.4507</t>
  </si>
  <si>
    <t xml:space="preserve"> 56.2</t>
  </si>
  <si>
    <t>2236</t>
  </si>
  <si>
    <t xml:space="preserve">0.1423 </t>
  </si>
  <si>
    <t xml:space="preserve"> 0.83</t>
  </si>
  <si>
    <t>8.14</t>
  </si>
  <si>
    <t>0.4147</t>
  </si>
  <si>
    <t xml:space="preserve"> 64.1</t>
  </si>
  <si>
    <t>2257</t>
  </si>
  <si>
    <t xml:space="preserve"> 0.92</t>
  </si>
  <si>
    <t>7.78</t>
  </si>
  <si>
    <t>0.4193</t>
  </si>
  <si>
    <t xml:space="preserve">158  </t>
  </si>
  <si>
    <t>1022</t>
  </si>
  <si>
    <t>±17</t>
  </si>
  <si>
    <t xml:space="preserve">±250  </t>
  </si>
  <si>
    <t xml:space="preserve">0.097  </t>
  </si>
  <si>
    <t>2.29</t>
  </si>
  <si>
    <t>0.1719</t>
  </si>
  <si>
    <t xml:space="preserve"> 97.3</t>
  </si>
  <si>
    <t>1541</t>
  </si>
  <si>
    <t xml:space="preserve">±270  </t>
  </si>
  <si>
    <t xml:space="preserve">0.133  </t>
  </si>
  <si>
    <t xml:space="preserve">15   </t>
  </si>
  <si>
    <t>4.95</t>
  </si>
  <si>
    <t xml:space="preserve">16  </t>
  </si>
  <si>
    <t xml:space="preserve">0.27  </t>
  </si>
  <si>
    <t xml:space="preserve"> 59.3</t>
  </si>
  <si>
    <t>1841</t>
  </si>
  <si>
    <t>±30</t>
  </si>
  <si>
    <t xml:space="preserve"> 9.1 </t>
  </si>
  <si>
    <t>6.21</t>
  </si>
  <si>
    <t xml:space="preserve"> 9.2</t>
  </si>
  <si>
    <t>0.3306</t>
  </si>
  <si>
    <t xml:space="preserve"> 77.9</t>
  </si>
  <si>
    <t>2084</t>
  </si>
  <si>
    <t xml:space="preserve">± 54  </t>
  </si>
  <si>
    <t xml:space="preserve">0.1357 </t>
  </si>
  <si>
    <t xml:space="preserve"> 3.1 </t>
  </si>
  <si>
    <t>7.14</t>
  </si>
  <si>
    <t xml:space="preserve"> 3.4</t>
  </si>
  <si>
    <t>0.3818</t>
  </si>
  <si>
    <t xml:space="preserve">   Error in Standard calibration was 0.57% (not included in above errors but required when comparing data from different mounts).</t>
  </si>
  <si>
    <t>Zr-206-A-I-04</t>
  </si>
  <si>
    <t>Zr-206-A-I-06</t>
  </si>
  <si>
    <t>Zr-206-A-I-07</t>
  </si>
  <si>
    <t>Zr-206-A-I-08</t>
  </si>
  <si>
    <t>Zr-206-A-I-09</t>
  </si>
  <si>
    <t>Zr-206-A-I-11</t>
  </si>
  <si>
    <t>Zr-206-A-I-12</t>
  </si>
  <si>
    <t>Zr-206-A-I-13</t>
  </si>
  <si>
    <t>Zr-206-A-I-14</t>
  </si>
  <si>
    <t>Zr-206-A-I-15</t>
  </si>
  <si>
    <t>Zr-206-A-I-16</t>
  </si>
  <si>
    <t>Zr-206-A-I-17</t>
  </si>
  <si>
    <t>Zr-206-A-I-19</t>
  </si>
  <si>
    <t>Zr-206-A-I-20</t>
  </si>
  <si>
    <t>Zr-206-A-I-21</t>
  </si>
  <si>
    <t>Zr-206-A-I-23</t>
  </si>
  <si>
    <t>Zr-206-A-I-24</t>
  </si>
  <si>
    <t>Zr-206-A-I-25</t>
  </si>
  <si>
    <t>Zr-206-A-I-26</t>
  </si>
  <si>
    <t>Zr-206-A-I-27</t>
  </si>
  <si>
    <t>Zr-206-A-I-28</t>
  </si>
  <si>
    <t>Zr-206-A-I-30</t>
  </si>
  <si>
    <t>Zr-206-A-I-31</t>
  </si>
  <si>
    <t>Zr-206-A-I-34</t>
  </si>
  <si>
    <t>Zr-206-A-I-35</t>
  </si>
  <si>
    <t>Zr-206-A-I-36</t>
  </si>
  <si>
    <t>Zr-206-B-II-01</t>
  </si>
  <si>
    <t>Zr-206-B-II-02</t>
  </si>
  <si>
    <t>Zr-206-B-II-03</t>
  </si>
  <si>
    <t>Zr-206-B-II-04</t>
  </si>
  <si>
    <t>Zr-206-B-II-10</t>
  </si>
  <si>
    <t>Zr-206-B-II-11</t>
  </si>
  <si>
    <t>Zr-206-B-II-12</t>
  </si>
  <si>
    <t>Zr-206-B-II-14</t>
  </si>
  <si>
    <t>Zr-206-B-II-16</t>
  </si>
  <si>
    <t>Zr-206-B-II-19</t>
  </si>
  <si>
    <t>Zr-206-B-II-21</t>
  </si>
  <si>
    <t>Zr-206-B-II-24</t>
  </si>
  <si>
    <t>Zr-206-B-II-26</t>
  </si>
  <si>
    <t>Zr-206-B-II-29</t>
  </si>
  <si>
    <t>Zr-206-B-II-31</t>
  </si>
  <si>
    <t>Zr-206-B-II-34</t>
  </si>
  <si>
    <t>Zr-206-B-II-36</t>
  </si>
  <si>
    <t>Zr-206-B-II-41</t>
  </si>
  <si>
    <t>Zr-206-C-III-01</t>
  </si>
  <si>
    <t>Zr-206-C-III-02</t>
  </si>
  <si>
    <t>Zr-206-C-III-03</t>
  </si>
  <si>
    <t>Zr-206-C-III-05</t>
  </si>
  <si>
    <t>Zr-206-C-III-07</t>
  </si>
  <si>
    <t>Zr-206-C-III-08</t>
  </si>
  <si>
    <t>Zr-206-C-III-09</t>
  </si>
  <si>
    <t>Zr-206-C-III-10</t>
  </si>
  <si>
    <t>Zr-206-C-III-11</t>
  </si>
  <si>
    <t>Zr-206-C-III-14</t>
  </si>
  <si>
    <t>Zr-206-C-III-15</t>
  </si>
  <si>
    <t>Zr-206-C-III-16</t>
  </si>
  <si>
    <t>Zr-206-C-III-19</t>
  </si>
  <si>
    <t>Zr-206-C-III-20</t>
  </si>
  <si>
    <t>Zr-206-C-III-22</t>
  </si>
  <si>
    <t>Zr-206-C-III-23</t>
  </si>
  <si>
    <t>Zr-206-C-III-24</t>
  </si>
  <si>
    <t>Zr-206-C-III-26</t>
  </si>
  <si>
    <t>Zr-206-C-III-27</t>
  </si>
  <si>
    <t>Zr-206-C-III-28</t>
  </si>
  <si>
    <t>Zr-206-C-III-29</t>
  </si>
  <si>
    <t>Zr-206-C-III-30</t>
  </si>
  <si>
    <t>Zr-206-C-III-32</t>
  </si>
  <si>
    <t>Zr-206-C-III-33</t>
  </si>
  <si>
    <t>Zr-206-C-III-38</t>
  </si>
  <si>
    <t>Zr-206-C-III-39</t>
  </si>
  <si>
    <t xml:space="preserve">Summary of U-Pb zircon data obtained by LAM-ICPMS-MC (Sample PE-SC-43-Zr-206) </t>
  </si>
  <si>
    <t>Zr-205-A-I-01</t>
  </si>
  <si>
    <t>Zr-205-A-I-02</t>
  </si>
  <si>
    <t>Zr-205-A-I-03</t>
  </si>
  <si>
    <t>Zr-205-A-I-04</t>
  </si>
  <si>
    <t>Zr-205-A-I-05</t>
  </si>
  <si>
    <t>Zr-205-A-I-06</t>
  </si>
  <si>
    <t>Zr-205-A-I-07</t>
  </si>
  <si>
    <t>Zr-205-A-I-08</t>
  </si>
  <si>
    <t>Zr-205-A-I-09</t>
  </si>
  <si>
    <t>Zr-205-A-I-10</t>
  </si>
  <si>
    <t>Zr-205-A-I-11</t>
  </si>
  <si>
    <t>Zr-205-A-I-12</t>
  </si>
  <si>
    <t>Zr-205-A-I-13</t>
  </si>
  <si>
    <t>Zr-205-A-I-14</t>
  </si>
  <si>
    <t>Zr-205-A-I-15</t>
  </si>
  <si>
    <t>Zr-205-A-I-16</t>
  </si>
  <si>
    <t>Zr-205-A-I-17</t>
  </si>
  <si>
    <t>Zr-205-A-I-18</t>
  </si>
  <si>
    <t>Zr-205-A-I-19</t>
  </si>
  <si>
    <t>Zr-205-A-I-20</t>
  </si>
  <si>
    <t>Zr-205-A-I-21</t>
  </si>
  <si>
    <t>Zr-205-A-I-22</t>
  </si>
  <si>
    <t>Zr-205-A-I-23</t>
  </si>
  <si>
    <t>Zr-205-A-I-24</t>
  </si>
  <si>
    <t>Zr-205-A-I-25</t>
  </si>
  <si>
    <t>Zr-205-A-I-26</t>
  </si>
  <si>
    <t>Zr-205-A-I-28</t>
  </si>
  <si>
    <t>Zr-205-A-I-30</t>
  </si>
  <si>
    <t>Zr-205-A-I-31</t>
  </si>
  <si>
    <t>Zr-205-A-I-32</t>
  </si>
  <si>
    <t>Zr-205-A-I-34</t>
  </si>
  <si>
    <t>Zr-205-A-I-36</t>
  </si>
  <si>
    <t>Zr-205-A-I-37</t>
  </si>
  <si>
    <t>Zr-205-A-I-38</t>
  </si>
  <si>
    <t>Zr-205-A-I-39</t>
  </si>
  <si>
    <t>Zr-205-A-I-40</t>
  </si>
  <si>
    <t>Zr-205-B-II-01</t>
  </si>
  <si>
    <t>Zr-205-B-II-03</t>
  </si>
  <si>
    <t>Zr-205-B-II-05</t>
  </si>
  <si>
    <t>Zr-205-B-II-06</t>
  </si>
  <si>
    <t>Zr-205-B-II-07</t>
  </si>
  <si>
    <t>Zr-205-B-II-08</t>
  </si>
  <si>
    <t>Zr-205-B-II-09</t>
  </si>
  <si>
    <t>Zr-205-B-II-10</t>
  </si>
  <si>
    <t>Zr-205-B-II-11</t>
  </si>
  <si>
    <t>Zr-205-B-II-12</t>
  </si>
  <si>
    <t>Zr-205-B-II-13</t>
  </si>
  <si>
    <t>Zr-205-B-II-14</t>
  </si>
  <si>
    <t>Zr-205-B-II-16</t>
  </si>
  <si>
    <t>Zr-205-B-II-17</t>
  </si>
  <si>
    <t>Zr-205-B-II-18</t>
  </si>
  <si>
    <t>Zr-205-B-II-20</t>
  </si>
  <si>
    <t>Zr-205-B-II-21</t>
  </si>
  <si>
    <t>Zr-205-B-II-22</t>
  </si>
  <si>
    <t>Zr-205-B-II-25</t>
  </si>
  <si>
    <t>Zr-205-B-II-26</t>
  </si>
  <si>
    <t>Zr-205-B-II-27</t>
  </si>
  <si>
    <t>Zr-205-B-II-29</t>
  </si>
  <si>
    <t>Zr-205-B-II-30</t>
  </si>
  <si>
    <t>Zr-205-B-II-31</t>
  </si>
  <si>
    <t>Zr-205-B-II-33</t>
  </si>
  <si>
    <t>Zr-205-B-II-34</t>
  </si>
  <si>
    <t>Zr-205-B-II-36</t>
  </si>
  <si>
    <t>Zr-205-B-II-37</t>
  </si>
  <si>
    <t>Zr-205-B-II-38</t>
  </si>
  <si>
    <t>Zr-205-C-III-01</t>
  </si>
  <si>
    <t>Zr-205-C-III-02</t>
  </si>
  <si>
    <t>Zr-205-C-III-03</t>
  </si>
  <si>
    <t>Zr-205-C-III-04</t>
  </si>
  <si>
    <t>Zr-205-C-III-05</t>
  </si>
  <si>
    <t>Zr-205-C-III-06</t>
  </si>
  <si>
    <t>Zr-205-C-III-07</t>
  </si>
  <si>
    <t>Zr-205-C-III-08</t>
  </si>
  <si>
    <t>Zr-205-C-III-09</t>
  </si>
  <si>
    <t>Zr-205-C-III-11</t>
  </si>
  <si>
    <t>Zr-205-C-III-12</t>
  </si>
  <si>
    <t>Zr-205-C-III-13</t>
  </si>
  <si>
    <t>Zr-205-C-III-14</t>
  </si>
  <si>
    <t>Zr-205-C-III-15</t>
  </si>
  <si>
    <t>Zr-205-C-III-16</t>
  </si>
  <si>
    <t>Zr-205-C-III-17</t>
  </si>
  <si>
    <t>Zr-205-C-III-19</t>
  </si>
  <si>
    <t>Zr-205-C-III-21</t>
  </si>
  <si>
    <t>Zr-205-C-III-22</t>
  </si>
  <si>
    <t>Zr-205-C-III-23</t>
  </si>
  <si>
    <t>Zr-205-C-III-25</t>
  </si>
  <si>
    <t>Zr-205-C-III-27</t>
  </si>
  <si>
    <t>Zr-205-C-III-28</t>
  </si>
  <si>
    <t>Zr-205-C-III-29</t>
  </si>
  <si>
    <t>Zr-205-C-III-30</t>
  </si>
  <si>
    <t>003 ZR210_D_IV_01</t>
  </si>
  <si>
    <t>004 ZR210_D_IV_02</t>
  </si>
  <si>
    <t>005 ZR210_D_IV_03</t>
  </si>
  <si>
    <t>006 ZR210_D_IV_04</t>
  </si>
  <si>
    <t>007 ZR210_D_IV_05</t>
  </si>
  <si>
    <t>008 ZR210_D_IV_07</t>
  </si>
  <si>
    <t>009 ZR210_D_IV_08</t>
  </si>
  <si>
    <t>010 ZR210_D_IV_10</t>
  </si>
  <si>
    <t>011 ZR210_D_IV_11</t>
  </si>
  <si>
    <t>012 ZR210_D_IV_12</t>
  </si>
  <si>
    <t>015 ZR210_D_IV_13</t>
  </si>
  <si>
    <t>016 ZR210_D_IV_14</t>
  </si>
  <si>
    <t>017 ZR210_D_IV_15</t>
  </si>
  <si>
    <t>018 ZR210_D_IV_16</t>
  </si>
  <si>
    <t>019 ZR210_D_IV_17</t>
  </si>
  <si>
    <t>020 ZR210_D_IV_19</t>
  </si>
  <si>
    <t>021 ZR210_D_IV_22</t>
  </si>
  <si>
    <t>022 ZR210_D_IV_24</t>
  </si>
  <si>
    <t>023 ZR210_D_IV_25</t>
  </si>
  <si>
    <t>024 ZR210_D_IV_26</t>
  </si>
  <si>
    <t>027 ZR210_E_V_01</t>
  </si>
  <si>
    <t>028 ZR210_E_V_02</t>
  </si>
  <si>
    <t>029 ZR210_E_V_03</t>
  </si>
  <si>
    <t>030 ZR210_E_V_04</t>
  </si>
  <si>
    <t>031 ZR210_E_V_05</t>
  </si>
  <si>
    <t>032 ZR210_E_V_07</t>
  </si>
  <si>
    <t>033 ZR210_E_V_10</t>
  </si>
  <si>
    <t>034 ZR210_E_V_11</t>
  </si>
  <si>
    <t>035 ZR210_E_V_12</t>
  </si>
  <si>
    <t>036 ZR210_E_V_13</t>
  </si>
  <si>
    <t>039 ZR210_E_V_14</t>
  </si>
  <si>
    <t>040 ZR210_E_V_16</t>
  </si>
  <si>
    <t>041 ZR210_E_V_17</t>
  </si>
  <si>
    <t>042 ZR210_E_V_18</t>
  </si>
  <si>
    <t>043 ZR210_E_V_19</t>
  </si>
  <si>
    <t>044 ZR210_E_V_21</t>
  </si>
  <si>
    <t>045 ZR210_E_V_22</t>
  </si>
  <si>
    <t>046 ZR210_E_V_23</t>
  </si>
  <si>
    <t>047 ZR210_E_V_25</t>
  </si>
  <si>
    <t>048 ZR210_E_V_26</t>
  </si>
  <si>
    <t>051 ZR210_F_VI_01</t>
  </si>
  <si>
    <t>052 ZR210_F_VI_02</t>
  </si>
  <si>
    <t>053 ZR210_F_VI_03</t>
  </si>
  <si>
    <t>054 ZR210_F_VI_04</t>
  </si>
  <si>
    <t>055 ZR210_F_VI_05</t>
  </si>
  <si>
    <t>056 ZR210_F_VI_06</t>
  </si>
  <si>
    <t>057 ZR210_F_VI_07</t>
  </si>
  <si>
    <t>058 ZR210_F_VI_08</t>
  </si>
  <si>
    <t>059 ZR210_F_VI_09</t>
  </si>
  <si>
    <t>060 ZR210_F_VI_10</t>
  </si>
  <si>
    <t>063 ZR210_F_VI_11</t>
  </si>
  <si>
    <t>064 ZR210_F_VI_13</t>
  </si>
  <si>
    <t>065 ZR210_F_VI_14</t>
  </si>
  <si>
    <t>066 ZR210_F_VI_15</t>
  </si>
  <si>
    <t>067 ZR210_F_VI_16</t>
  </si>
  <si>
    <t>068 ZR210_F_VI_17</t>
  </si>
  <si>
    <t>069 ZR210_F_VI_20</t>
  </si>
  <si>
    <t>070 ZR210_F_VI_21</t>
  </si>
  <si>
    <t>071 ZR210_F_VI_23</t>
  </si>
  <si>
    <t>072 ZR210_F_VI_26</t>
  </si>
  <si>
    <t xml:space="preserve">Summary of U-Pb zircon data obtained by LAM-ICPMS-MC (Sample PE-SC-48-Zr-210) </t>
  </si>
  <si>
    <t xml:space="preserve">Summary of U-Pb zircon data obtained by LAM-ICPMS-MC (Sample PE-SC-45-Zr-205) </t>
  </si>
  <si>
    <t xml:space="preserve">  Summary of SHRIMP U-Pb zircon data for sample Zr-243DEF (PE-FM-71 GM)</t>
  </si>
  <si>
    <t xml:space="preserve">D-1.1 </t>
  </si>
  <si>
    <t xml:space="preserve">120  </t>
  </si>
  <si>
    <t>1582</t>
  </si>
  <si>
    <t>±19</t>
  </si>
  <si>
    <t xml:space="preserve">± 78  </t>
  </si>
  <si>
    <t xml:space="preserve">0.1049 </t>
  </si>
  <si>
    <t xml:space="preserve"> 4.2 </t>
  </si>
  <si>
    <t xml:space="preserve"> 4.02 </t>
  </si>
  <si>
    <t xml:space="preserve"> 4.4</t>
  </si>
  <si>
    <t>0.2782</t>
  </si>
  <si>
    <t xml:space="preserve"> 30.3</t>
  </si>
  <si>
    <t>2075</t>
  </si>
  <si>
    <t xml:space="preserve">2156  </t>
  </si>
  <si>
    <t xml:space="preserve">± 18  </t>
  </si>
  <si>
    <t xml:space="preserve">0.1344 </t>
  </si>
  <si>
    <t xml:space="preserve"> 1   </t>
  </si>
  <si>
    <t xml:space="preserve"> 7.03 </t>
  </si>
  <si>
    <t xml:space="preserve"> 1.9</t>
  </si>
  <si>
    <t xml:space="preserve"> 42.3</t>
  </si>
  <si>
    <t>1788</t>
  </si>
  <si>
    <t xml:space="preserve">2102  </t>
  </si>
  <si>
    <t xml:space="preserve">± 19  </t>
  </si>
  <si>
    <t xml:space="preserve"> 1.1 </t>
  </si>
  <si>
    <t xml:space="preserve"> 5.74 </t>
  </si>
  <si>
    <t>0.3197</t>
  </si>
  <si>
    <t xml:space="preserve"> 71.6</t>
  </si>
  <si>
    <t>2154</t>
  </si>
  <si>
    <t>0.13398</t>
  </si>
  <si>
    <t xml:space="preserve"> 7.33 </t>
  </si>
  <si>
    <t>0.3968</t>
  </si>
  <si>
    <t xml:space="preserve"> 67.6</t>
  </si>
  <si>
    <t xml:space="preserve">2208  </t>
  </si>
  <si>
    <t xml:space="preserve">0.1385 </t>
  </si>
  <si>
    <t xml:space="preserve"> 7.54 </t>
  </si>
  <si>
    <t xml:space="preserve"> 74.3</t>
  </si>
  <si>
    <t>1944</t>
  </si>
  <si>
    <t xml:space="preserve">2073  </t>
  </si>
  <si>
    <t xml:space="preserve">0.1282 </t>
  </si>
  <si>
    <t xml:space="preserve"> 0.93</t>
  </si>
  <si>
    <t xml:space="preserve"> 6.222</t>
  </si>
  <si>
    <t xml:space="preserve">0.352 </t>
  </si>
  <si>
    <t xml:space="preserve"> 74.9</t>
  </si>
  <si>
    <t>2198</t>
  </si>
  <si>
    <t>2208.3</t>
  </si>
  <si>
    <t>±  7.9</t>
  </si>
  <si>
    <t>0.13848</t>
  </si>
  <si>
    <t xml:space="preserve"> 0.46</t>
  </si>
  <si>
    <t xml:space="preserve"> 7.76 </t>
  </si>
  <si>
    <t xml:space="preserve"> 1.3</t>
  </si>
  <si>
    <t>0.4063</t>
  </si>
  <si>
    <t xml:space="preserve"> 62.7</t>
  </si>
  <si>
    <t xml:space="preserve">2204  </t>
  </si>
  <si>
    <t>±  8.7</t>
  </si>
  <si>
    <t>0.13814</t>
  </si>
  <si>
    <t xml:space="preserve"> 0.5 </t>
  </si>
  <si>
    <t xml:space="preserve"> 7.74 </t>
  </si>
  <si>
    <t xml:space="preserve"> 32.8</t>
  </si>
  <si>
    <t>2048</t>
  </si>
  <si>
    <t xml:space="preserve">2164  </t>
  </si>
  <si>
    <t xml:space="preserve">0.135  </t>
  </si>
  <si>
    <t xml:space="preserve">0.374 </t>
  </si>
  <si>
    <t xml:space="preserve">D-12.1 </t>
  </si>
  <si>
    <t xml:space="preserve">155  </t>
  </si>
  <si>
    <t>1634</t>
  </si>
  <si>
    <t xml:space="preserve">±390  </t>
  </si>
  <si>
    <t xml:space="preserve">0.143  </t>
  </si>
  <si>
    <t xml:space="preserve">23   </t>
  </si>
  <si>
    <t xml:space="preserve"> 5.7  </t>
  </si>
  <si>
    <t xml:space="preserve">23  </t>
  </si>
  <si>
    <t>0.2885</t>
  </si>
  <si>
    <t xml:space="preserve"> 71.8</t>
  </si>
  <si>
    <t>1503</t>
  </si>
  <si>
    <t>±39</t>
  </si>
  <si>
    <t xml:space="preserve">±330  </t>
  </si>
  <si>
    <t xml:space="preserve">19   </t>
  </si>
  <si>
    <t xml:space="preserve"> 4.66 </t>
  </si>
  <si>
    <t xml:space="preserve">19  </t>
  </si>
  <si>
    <t>0.2626</t>
  </si>
  <si>
    <t>2.9</t>
  </si>
  <si>
    <t xml:space="preserve"> 81.5</t>
  </si>
  <si>
    <t>2653</t>
  </si>
  <si>
    <t xml:space="preserve">2720  </t>
  </si>
  <si>
    <t xml:space="preserve">± 30  </t>
  </si>
  <si>
    <t xml:space="preserve">0.1874 </t>
  </si>
  <si>
    <t xml:space="preserve"> 1.8 </t>
  </si>
  <si>
    <t xml:space="preserve">13.16 </t>
  </si>
  <si>
    <t xml:space="preserve"> 2.3</t>
  </si>
  <si>
    <t>0.5092</t>
  </si>
  <si>
    <t xml:space="preserve">118  </t>
  </si>
  <si>
    <t>2110</t>
  </si>
  <si>
    <t xml:space="preserve">2646  </t>
  </si>
  <si>
    <t xml:space="preserve">0.1792 </t>
  </si>
  <si>
    <t xml:space="preserve"> 9.57 </t>
  </si>
  <si>
    <t>0.3872</t>
  </si>
  <si>
    <t xml:space="preserve">E-1.1 </t>
  </si>
  <si>
    <t xml:space="preserve"> 62.6</t>
  </si>
  <si>
    <t>2080</t>
  </si>
  <si>
    <t>±  9.2</t>
  </si>
  <si>
    <t>0.12868</t>
  </si>
  <si>
    <t xml:space="preserve"> 0.52</t>
  </si>
  <si>
    <t xml:space="preserve"> 6.732</t>
  </si>
  <si>
    <t>0.3794</t>
  </si>
  <si>
    <t xml:space="preserve">148  </t>
  </si>
  <si>
    <t>1659</t>
  </si>
  <si>
    <t>±18</t>
  </si>
  <si>
    <t>2682</t>
  </si>
  <si>
    <t xml:space="preserve">0.1832 </t>
  </si>
  <si>
    <t xml:space="preserve"> 1.4 </t>
  </si>
  <si>
    <t xml:space="preserve"> 7.41 </t>
  </si>
  <si>
    <t>0.2935</t>
  </si>
  <si>
    <t xml:space="preserve"> 74.7</t>
  </si>
  <si>
    <t>1497</t>
  </si>
  <si>
    <t>1601</t>
  </si>
  <si>
    <t>0.09879</t>
  </si>
  <si>
    <t xml:space="preserve"> 0.68</t>
  </si>
  <si>
    <t xml:space="preserve"> 3.562</t>
  </si>
  <si>
    <t>0.2615</t>
  </si>
  <si>
    <t xml:space="preserve"> 56.1</t>
  </si>
  <si>
    <t>1662</t>
  </si>
  <si>
    <t>2060</t>
  </si>
  <si>
    <t>0.12722</t>
  </si>
  <si>
    <t xml:space="preserve"> 0.78</t>
  </si>
  <si>
    <t xml:space="preserve"> 5.16 </t>
  </si>
  <si>
    <t>0.2942</t>
  </si>
  <si>
    <t xml:space="preserve"> 49  </t>
  </si>
  <si>
    <t>2117</t>
  </si>
  <si>
    <t>2169</t>
  </si>
  <si>
    <t>0.13538</t>
  </si>
  <si>
    <t>0.3887</t>
  </si>
  <si>
    <t xml:space="preserve"> 48  </t>
  </si>
  <si>
    <t>2196</t>
  </si>
  <si>
    <t>0.13751</t>
  </si>
  <si>
    <t xml:space="preserve"> 7.52 </t>
  </si>
  <si>
    <t>0.3967</t>
  </si>
  <si>
    <t xml:space="preserve">161  </t>
  </si>
  <si>
    <t>1068</t>
  </si>
  <si>
    <t>±14</t>
  </si>
  <si>
    <t>1668</t>
  </si>
  <si>
    <t xml:space="preserve">0.1024 </t>
  </si>
  <si>
    <t xml:space="preserve"> 6   </t>
  </si>
  <si>
    <t xml:space="preserve"> 2.54 </t>
  </si>
  <si>
    <t xml:space="preserve"> 6.2</t>
  </si>
  <si>
    <t>0.1802</t>
  </si>
  <si>
    <t xml:space="preserve">133  </t>
  </si>
  <si>
    <t>1597</t>
  </si>
  <si>
    <t>2629</t>
  </si>
  <si>
    <t xml:space="preserve">± 47  </t>
  </si>
  <si>
    <t xml:space="preserve">0.1774 </t>
  </si>
  <si>
    <t xml:space="preserve"> 2.8 </t>
  </si>
  <si>
    <t xml:space="preserve"> 6.88 </t>
  </si>
  <si>
    <t xml:space="preserve"> 3.1</t>
  </si>
  <si>
    <t>0.2811</t>
  </si>
  <si>
    <t xml:space="preserve"> 57  </t>
  </si>
  <si>
    <t>2008</t>
  </si>
  <si>
    <t>2022</t>
  </si>
  <si>
    <t>0.12455</t>
  </si>
  <si>
    <t xml:space="preserve"> 6.277</t>
  </si>
  <si>
    <t>0.3655</t>
  </si>
  <si>
    <t xml:space="preserve"> 38.6</t>
  </si>
  <si>
    <t>2064</t>
  </si>
  <si>
    <t>2120</t>
  </si>
  <si>
    <t>0.13161</t>
  </si>
  <si>
    <t xml:space="preserve"> 0.74</t>
  </si>
  <si>
    <t>0.3774</t>
  </si>
  <si>
    <t xml:space="preserve"> 57.9</t>
  </si>
  <si>
    <t>2055</t>
  </si>
  <si>
    <t>2083</t>
  </si>
  <si>
    <t>0.12893</t>
  </si>
  <si>
    <t xml:space="preserve"> 6.67 </t>
  </si>
  <si>
    <t>0.3755</t>
  </si>
  <si>
    <t xml:space="preserve"> 57.7</t>
  </si>
  <si>
    <t>2482</t>
  </si>
  <si>
    <t>2457</t>
  </si>
  <si>
    <t xml:space="preserve">± 55  </t>
  </si>
  <si>
    <t xml:space="preserve">0.1601 </t>
  </si>
  <si>
    <t xml:space="preserve"> 3.2 </t>
  </si>
  <si>
    <t xml:space="preserve">10.37 </t>
  </si>
  <si>
    <t xml:space="preserve"> 3.6</t>
  </si>
  <si>
    <t>0.4697</t>
  </si>
  <si>
    <t xml:space="preserve">130  </t>
  </si>
  <si>
    <t xml:space="preserve"> 964</t>
  </si>
  <si>
    <t>±12</t>
  </si>
  <si>
    <t>1732</t>
  </si>
  <si>
    <t xml:space="preserve">±100  </t>
  </si>
  <si>
    <t xml:space="preserve">0.106  </t>
  </si>
  <si>
    <t xml:space="preserve"> 5.5 </t>
  </si>
  <si>
    <t xml:space="preserve"> 2.36 </t>
  </si>
  <si>
    <t xml:space="preserve"> 5.7</t>
  </si>
  <si>
    <t>0.1614</t>
  </si>
  <si>
    <t>1796</t>
  </si>
  <si>
    <t>2040</t>
  </si>
  <si>
    <t xml:space="preserve">0.1258 </t>
  </si>
  <si>
    <t xml:space="preserve"> 0.73</t>
  </si>
  <si>
    <t xml:space="preserve"> 5.574</t>
  </si>
  <si>
    <t>0.3213</t>
  </si>
  <si>
    <t xml:space="preserve">E-18.1 </t>
  </si>
  <si>
    <t xml:space="preserve"> 35.7</t>
  </si>
  <si>
    <t>1783</t>
  </si>
  <si>
    <t xml:space="preserve">0.1287 </t>
  </si>
  <si>
    <t xml:space="preserve"> 1.2 </t>
  </si>
  <si>
    <t xml:space="preserve"> 5.65 </t>
  </si>
  <si>
    <t xml:space="preserve"> 2  </t>
  </si>
  <si>
    <t>0.3186</t>
  </si>
  <si>
    <t>2123</t>
  </si>
  <si>
    <t>0.13769</t>
  </si>
  <si>
    <t xml:space="preserve"> 0.59</t>
  </si>
  <si>
    <t xml:space="preserve"> 7.4  </t>
  </si>
  <si>
    <t xml:space="preserve">0.39  </t>
  </si>
  <si>
    <t>2062</t>
  </si>
  <si>
    <t>0.12867</t>
  </si>
  <si>
    <t xml:space="preserve"> 6.687</t>
  </si>
  <si>
    <t>0.3769</t>
  </si>
  <si>
    <t xml:space="preserve">E-24.1 </t>
  </si>
  <si>
    <t xml:space="preserve"> 11.7</t>
  </si>
  <si>
    <t>2082</t>
  </si>
  <si>
    <t>±35</t>
  </si>
  <si>
    <t>2071</t>
  </si>
  <si>
    <t xml:space="preserve">± 27  </t>
  </si>
  <si>
    <t xml:space="preserve"> 1.5 </t>
  </si>
  <si>
    <t>0.3813</t>
  </si>
  <si>
    <t xml:space="preserve"> 29.2</t>
  </si>
  <si>
    <t>1579</t>
  </si>
  <si>
    <t>1553</t>
  </si>
  <si>
    <t xml:space="preserve">0.0963 </t>
  </si>
  <si>
    <t xml:space="preserve"> 1.3 </t>
  </si>
  <si>
    <t xml:space="preserve"> 3.684</t>
  </si>
  <si>
    <t>0.2775</t>
  </si>
  <si>
    <t xml:space="preserve"> 32.1</t>
  </si>
  <si>
    <t>2212</t>
  </si>
  <si>
    <t>2187</t>
  </si>
  <si>
    <t xml:space="preserve">0.1368 </t>
  </si>
  <si>
    <t xml:space="preserve"> 7.72 </t>
  </si>
  <si>
    <t>0.4094</t>
  </si>
  <si>
    <t>1590</t>
  </si>
  <si>
    <t>2049</t>
  </si>
  <si>
    <t xml:space="preserve">0.1264 </t>
  </si>
  <si>
    <t xml:space="preserve"> 4.878</t>
  </si>
  <si>
    <t>0.2798</t>
  </si>
  <si>
    <t xml:space="preserve"> 31.6</t>
  </si>
  <si>
    <t>1892</t>
  </si>
  <si>
    <t xml:space="preserve">0.1245 </t>
  </si>
  <si>
    <t xml:space="preserve"> 0.82</t>
  </si>
  <si>
    <t xml:space="preserve"> 5.857</t>
  </si>
  <si>
    <t>0.3412</t>
  </si>
  <si>
    <t xml:space="preserve"> 92.4</t>
  </si>
  <si>
    <t>1629</t>
  </si>
  <si>
    <t>1939</t>
  </si>
  <si>
    <t xml:space="preserve">± 41  </t>
  </si>
  <si>
    <t xml:space="preserve">0.1188 </t>
  </si>
  <si>
    <t xml:space="preserve"> 2.3 </t>
  </si>
  <si>
    <t xml:space="preserve"> 4.71 </t>
  </si>
  <si>
    <t xml:space="preserve"> 2.6</t>
  </si>
  <si>
    <t>0.2875</t>
  </si>
  <si>
    <t xml:space="preserve">E-32.1 </t>
  </si>
  <si>
    <t xml:space="preserve"> 63.2</t>
  </si>
  <si>
    <t>2096</t>
  </si>
  <si>
    <t>0.12982</t>
  </si>
  <si>
    <t xml:space="preserve"> 0.61</t>
  </si>
  <si>
    <t xml:space="preserve"> 6.69 </t>
  </si>
  <si>
    <t>0.3737</t>
  </si>
  <si>
    <t xml:space="preserve">E-33.1 </t>
  </si>
  <si>
    <t xml:space="preserve"> 34.1</t>
  </si>
  <si>
    <t>1700</t>
  </si>
  <si>
    <t>1727</t>
  </si>
  <si>
    <t xml:space="preserve">0.1057 </t>
  </si>
  <si>
    <t xml:space="preserve"> 4.4  </t>
  </si>
  <si>
    <t>0.3018</t>
  </si>
  <si>
    <t xml:space="preserve">E-34.1 </t>
  </si>
  <si>
    <t xml:space="preserve"> 87  </t>
  </si>
  <si>
    <t xml:space="preserve"> 693</t>
  </si>
  <si>
    <t>±11</t>
  </si>
  <si>
    <t>1297</t>
  </si>
  <si>
    <t xml:space="preserve">±210  </t>
  </si>
  <si>
    <t xml:space="preserve">0.0842 </t>
  </si>
  <si>
    <t xml:space="preserve">11   </t>
  </si>
  <si>
    <t xml:space="preserve"> 1.32 </t>
  </si>
  <si>
    <t xml:space="preserve">11  </t>
  </si>
  <si>
    <t>0.1136</t>
  </si>
  <si>
    <t xml:space="preserve">E-36.1 </t>
  </si>
  <si>
    <t xml:space="preserve"> 84.4</t>
  </si>
  <si>
    <t>1201</t>
  </si>
  <si>
    <t>1883</t>
  </si>
  <si>
    <t xml:space="preserve">± 70  </t>
  </si>
  <si>
    <t xml:space="preserve">0.1152 </t>
  </si>
  <si>
    <t xml:space="preserve"> 3.25 </t>
  </si>
  <si>
    <t xml:space="preserve"> 4.1</t>
  </si>
  <si>
    <t>0.2048</t>
  </si>
  <si>
    <t xml:space="preserve"> 21.3</t>
  </si>
  <si>
    <t>1559</t>
  </si>
  <si>
    <t>1562</t>
  </si>
  <si>
    <t xml:space="preserve">0.0967 </t>
  </si>
  <si>
    <t xml:space="preserve"> 1.7 </t>
  </si>
  <si>
    <t xml:space="preserve"> 3.647</t>
  </si>
  <si>
    <t>0.2735</t>
  </si>
  <si>
    <t xml:space="preserve"> 50.6</t>
  </si>
  <si>
    <t>1963</t>
  </si>
  <si>
    <t>2102</t>
  </si>
  <si>
    <t xml:space="preserve"> 6.39 </t>
  </si>
  <si>
    <t>0.3559</t>
  </si>
  <si>
    <t xml:space="preserve">110  </t>
  </si>
  <si>
    <t>1223</t>
  </si>
  <si>
    <t>1826</t>
  </si>
  <si>
    <t xml:space="preserve">± 76  </t>
  </si>
  <si>
    <t xml:space="preserve">0.1116 </t>
  </si>
  <si>
    <t xml:space="preserve"> 3.22 </t>
  </si>
  <si>
    <t>0.2089</t>
  </si>
  <si>
    <t xml:space="preserve">E-40.1 </t>
  </si>
  <si>
    <t xml:space="preserve"> 42.4</t>
  </si>
  <si>
    <t xml:space="preserve">±120  </t>
  </si>
  <si>
    <t xml:space="preserve"> 6.34 </t>
  </si>
  <si>
    <t>0.3519</t>
  </si>
  <si>
    <t xml:space="preserve">E-41.1 </t>
  </si>
  <si>
    <t xml:space="preserve"> 26.8</t>
  </si>
  <si>
    <t>2191</t>
  </si>
  <si>
    <t>2161</t>
  </si>
  <si>
    <t xml:space="preserve">0.1348 </t>
  </si>
  <si>
    <t xml:space="preserve"> 0.91</t>
  </si>
  <si>
    <t>0.4047</t>
  </si>
  <si>
    <t xml:space="preserve">E-42.1 </t>
  </si>
  <si>
    <t xml:space="preserve"> 39.2</t>
  </si>
  <si>
    <t>2163</t>
  </si>
  <si>
    <t xml:space="preserve"> 7    </t>
  </si>
  <si>
    <t>0.3764</t>
  </si>
  <si>
    <t xml:space="preserve">E-43.1 </t>
  </si>
  <si>
    <t>1158</t>
  </si>
  <si>
    <t>±16</t>
  </si>
  <si>
    <t>1755</t>
  </si>
  <si>
    <t xml:space="preserve">0.1074 </t>
  </si>
  <si>
    <t xml:space="preserve"> 7.6 </t>
  </si>
  <si>
    <t xml:space="preserve"> 2.91 </t>
  </si>
  <si>
    <t xml:space="preserve"> 7.8</t>
  </si>
  <si>
    <t>0.1969</t>
  </si>
  <si>
    <t>Best estimated age (Ma)</t>
  </si>
  <si>
    <t>Summary of U-Pb data from sample Zr-223 ABC (PE-CM-14)</t>
  </si>
  <si>
    <t>A</t>
  </si>
  <si>
    <t xml:space="preserve">A-1.1 </t>
  </si>
  <si>
    <t>27.9</t>
  </si>
  <si>
    <t xml:space="preserve">2105  </t>
  </si>
  <si>
    <t xml:space="preserve">0.1305 </t>
  </si>
  <si>
    <t>0.3741</t>
  </si>
  <si>
    <t xml:space="preserve">A-2.1 </t>
  </si>
  <si>
    <t>69.5</t>
  </si>
  <si>
    <t>1291</t>
  </si>
  <si>
    <t xml:space="preserve">1925  </t>
  </si>
  <si>
    <t xml:space="preserve">0.118  </t>
  </si>
  <si>
    <t xml:space="preserve"> 3.608</t>
  </si>
  <si>
    <t>0.2218</t>
  </si>
  <si>
    <t xml:space="preserve">A-3.1 </t>
  </si>
  <si>
    <t>35.4</t>
  </si>
  <si>
    <t>2549</t>
  </si>
  <si>
    <t xml:space="preserve">2708  </t>
  </si>
  <si>
    <t xml:space="preserve">±10  </t>
  </si>
  <si>
    <t xml:space="preserve">0.1861 </t>
  </si>
  <si>
    <t xml:space="preserve">12.45 </t>
  </si>
  <si>
    <t>0.4851</t>
  </si>
  <si>
    <t xml:space="preserve">A-4.1 </t>
  </si>
  <si>
    <t>62.3</t>
  </si>
  <si>
    <t>1891</t>
  </si>
  <si>
    <t>2098.7</t>
  </si>
  <si>
    <t>0.13006</t>
  </si>
  <si>
    <t xml:space="preserve"> 6.114</t>
  </si>
  <si>
    <t>0.3409</t>
  </si>
  <si>
    <t xml:space="preserve">A-5.1 </t>
  </si>
  <si>
    <t>33.1</t>
  </si>
  <si>
    <t>1809</t>
  </si>
  <si>
    <t xml:space="preserve">2035  </t>
  </si>
  <si>
    <t xml:space="preserve">0.1254 </t>
  </si>
  <si>
    <t xml:space="preserve"> 5.603</t>
  </si>
  <si>
    <t xml:space="preserve">0.324 </t>
  </si>
  <si>
    <t xml:space="preserve">A-6.1 </t>
  </si>
  <si>
    <t>23.6</t>
  </si>
  <si>
    <t>2000</t>
  </si>
  <si>
    <t xml:space="preserve">2140  </t>
  </si>
  <si>
    <t xml:space="preserve">0.1332 </t>
  </si>
  <si>
    <t>0.83</t>
  </si>
  <si>
    <t xml:space="preserve"> 6.68 </t>
  </si>
  <si>
    <t>0.3638</t>
  </si>
  <si>
    <t xml:space="preserve">A-8.1 </t>
  </si>
  <si>
    <t>53.4</t>
  </si>
  <si>
    <t>2167</t>
  </si>
  <si>
    <t>2178.6</t>
  </si>
  <si>
    <t>± 9.7</t>
  </si>
  <si>
    <t>0.13614</t>
  </si>
  <si>
    <t xml:space="preserve"> 7.5  </t>
  </si>
  <si>
    <t>0.3996</t>
  </si>
  <si>
    <t xml:space="preserve">A-9.1 </t>
  </si>
  <si>
    <t>60.8</t>
  </si>
  <si>
    <t>1349</t>
  </si>
  <si>
    <t xml:space="preserve">1589  </t>
  </si>
  <si>
    <t>0.09816</t>
  </si>
  <si>
    <t xml:space="preserve"> 3.151</t>
  </si>
  <si>
    <t>0.2328</t>
  </si>
  <si>
    <t xml:space="preserve">A-10.1 </t>
  </si>
  <si>
    <t xml:space="preserve">25  </t>
  </si>
  <si>
    <t>2056</t>
  </si>
  <si>
    <t xml:space="preserve"> 6.64 </t>
  </si>
  <si>
    <t>0.3756</t>
  </si>
  <si>
    <t xml:space="preserve">A-11.1 </t>
  </si>
  <si>
    <t>23.8</t>
  </si>
  <si>
    <t>2868</t>
  </si>
  <si>
    <t>±40</t>
  </si>
  <si>
    <t xml:space="preserve">2908  </t>
  </si>
  <si>
    <t xml:space="preserve">0.2103 </t>
  </si>
  <si>
    <t xml:space="preserve">16.25 </t>
  </si>
  <si>
    <t>0.5604</t>
  </si>
  <si>
    <t xml:space="preserve">A-12.1 </t>
  </si>
  <si>
    <t>19.5</t>
  </si>
  <si>
    <t>1992</t>
  </si>
  <si>
    <t xml:space="preserve"> 6.48 </t>
  </si>
  <si>
    <t>0.3621</t>
  </si>
  <si>
    <t xml:space="preserve">A-13.1 </t>
  </si>
  <si>
    <t>14.3</t>
  </si>
  <si>
    <t>2078</t>
  </si>
  <si>
    <t xml:space="preserve">2152  </t>
  </si>
  <si>
    <t xml:space="preserve">0.134  </t>
  </si>
  <si>
    <t>0.3804</t>
  </si>
  <si>
    <t xml:space="preserve">A-15.1 </t>
  </si>
  <si>
    <t>28.3</t>
  </si>
  <si>
    <t>1993</t>
  </si>
  <si>
    <t xml:space="preserve">2113  </t>
  </si>
  <si>
    <t xml:space="preserve">0.1312 </t>
  </si>
  <si>
    <t>0.3623</t>
  </si>
  <si>
    <t xml:space="preserve">A-16.1 </t>
  </si>
  <si>
    <t>32.3</t>
  </si>
  <si>
    <t>2574</t>
  </si>
  <si>
    <t xml:space="preserve">2802  </t>
  </si>
  <si>
    <t xml:space="preserve">0.197  </t>
  </si>
  <si>
    <t xml:space="preserve">13.34 </t>
  </si>
  <si>
    <t>0.4908</t>
  </si>
  <si>
    <t xml:space="preserve">A-17.1 </t>
  </si>
  <si>
    <t xml:space="preserve">78  </t>
  </si>
  <si>
    <t>1105</t>
  </si>
  <si>
    <t>±13</t>
  </si>
  <si>
    <t xml:space="preserve">1808  </t>
  </si>
  <si>
    <t xml:space="preserve">±72  </t>
  </si>
  <si>
    <t xml:space="preserve">0.1105 </t>
  </si>
  <si>
    <t xml:space="preserve"> 2.85 </t>
  </si>
  <si>
    <t>4.2</t>
  </si>
  <si>
    <t>0.1869</t>
  </si>
  <si>
    <t xml:space="preserve">A-18.1 </t>
  </si>
  <si>
    <t>97.9</t>
  </si>
  <si>
    <t>2366</t>
  </si>
  <si>
    <t>2459.4</t>
  </si>
  <si>
    <t>± 8.6</t>
  </si>
  <si>
    <t>0.16035</t>
  </si>
  <si>
    <t>0.51</t>
  </si>
  <si>
    <t xml:space="preserve"> 9.8  </t>
  </si>
  <si>
    <t>0.4435</t>
  </si>
  <si>
    <t xml:space="preserve">A-20.1 </t>
  </si>
  <si>
    <t xml:space="preserve">87  </t>
  </si>
  <si>
    <t xml:space="preserve">2157  </t>
  </si>
  <si>
    <t xml:space="preserve"> 5.071</t>
  </si>
  <si>
    <t xml:space="preserve">A-21.1 </t>
  </si>
  <si>
    <t>60.6</t>
  </si>
  <si>
    <t>1962</t>
  </si>
  <si>
    <t>2076.5</t>
  </si>
  <si>
    <t>± 9.1</t>
  </si>
  <si>
    <t>0.12843</t>
  </si>
  <si>
    <t xml:space="preserve"> 6.298</t>
  </si>
  <si>
    <t>0.3557</t>
  </si>
  <si>
    <t xml:space="preserve">A-22.1 </t>
  </si>
  <si>
    <t>78.1</t>
  </si>
  <si>
    <t>1744</t>
  </si>
  <si>
    <t xml:space="preserve">2539  </t>
  </si>
  <si>
    <t xml:space="preserve">0.1681 </t>
  </si>
  <si>
    <t xml:space="preserve"> 7.2  </t>
  </si>
  <si>
    <t>0.3106</t>
  </si>
  <si>
    <t xml:space="preserve">A-23.1 </t>
  </si>
  <si>
    <t xml:space="preserve">95  </t>
  </si>
  <si>
    <t>1933</t>
  </si>
  <si>
    <t>2039.5</t>
  </si>
  <si>
    <t>± 7.7</t>
  </si>
  <si>
    <t>0.12576</t>
  </si>
  <si>
    <t>0.44</t>
  </si>
  <si>
    <t xml:space="preserve"> 6.064</t>
  </si>
  <si>
    <t>0.3497</t>
  </si>
  <si>
    <t xml:space="preserve">A-24.1 </t>
  </si>
  <si>
    <t>30.3</t>
  </si>
  <si>
    <t>1920</t>
  </si>
  <si>
    <t xml:space="preserve">±39  </t>
  </si>
  <si>
    <t xml:space="preserve">2.2 </t>
  </si>
  <si>
    <t xml:space="preserve"> 6.23 </t>
  </si>
  <si>
    <t>0.3469</t>
  </si>
  <si>
    <t xml:space="preserve">A-27.1 </t>
  </si>
  <si>
    <t xml:space="preserve">47  </t>
  </si>
  <si>
    <t>2140</t>
  </si>
  <si>
    <t xml:space="preserve">2190  </t>
  </si>
  <si>
    <t>0.13704</t>
  </si>
  <si>
    <t xml:space="preserve">0.6 </t>
  </si>
  <si>
    <t xml:space="preserve"> 7.44 </t>
  </si>
  <si>
    <t>0.3938</t>
  </si>
  <si>
    <t xml:space="preserve">A-28.1 </t>
  </si>
  <si>
    <t>42.3</t>
  </si>
  <si>
    <t>1513</t>
  </si>
  <si>
    <t xml:space="preserve">1604  </t>
  </si>
  <si>
    <t>0.09893</t>
  </si>
  <si>
    <t>0.69</t>
  </si>
  <si>
    <t xml:space="preserve"> 3.609</t>
  </si>
  <si>
    <t>0.2646</t>
  </si>
  <si>
    <t xml:space="preserve">A-29.1 </t>
  </si>
  <si>
    <t xml:space="preserve">24  </t>
  </si>
  <si>
    <t>2006</t>
  </si>
  <si>
    <t xml:space="preserve">2131  </t>
  </si>
  <si>
    <t xml:space="preserve">0.1325 </t>
  </si>
  <si>
    <t>0.3651</t>
  </si>
  <si>
    <t xml:space="preserve">A-30.1 </t>
  </si>
  <si>
    <t>29.5</t>
  </si>
  <si>
    <t>2182</t>
  </si>
  <si>
    <t xml:space="preserve">2205  </t>
  </si>
  <si>
    <t xml:space="preserve">0.1382 </t>
  </si>
  <si>
    <t xml:space="preserve"> 7.67 </t>
  </si>
  <si>
    <t>0.4027</t>
  </si>
  <si>
    <t xml:space="preserve">A-31.1 </t>
  </si>
  <si>
    <t>38.6</t>
  </si>
  <si>
    <t>1512</t>
  </si>
  <si>
    <t xml:space="preserve">2023  </t>
  </si>
  <si>
    <t>0.98</t>
  </si>
  <si>
    <t xml:space="preserve"> 4.543</t>
  </si>
  <si>
    <t>0.2644</t>
  </si>
  <si>
    <t xml:space="preserve">A-32.1 </t>
  </si>
  <si>
    <t>70.5</t>
  </si>
  <si>
    <t>2058</t>
  </si>
  <si>
    <t>2145.3</t>
  </si>
  <si>
    <t>0.13356</t>
  </si>
  <si>
    <t xml:space="preserve"> 6.925</t>
  </si>
  <si>
    <t xml:space="preserve">0.376 </t>
  </si>
  <si>
    <t xml:space="preserve">A-33.1 </t>
  </si>
  <si>
    <t xml:space="preserve">72  </t>
  </si>
  <si>
    <t>1246</t>
  </si>
  <si>
    <t xml:space="preserve">1827  </t>
  </si>
  <si>
    <t xml:space="preserve">0.1117 </t>
  </si>
  <si>
    <t xml:space="preserve"> 3.284</t>
  </si>
  <si>
    <t>0.2133</t>
  </si>
  <si>
    <t xml:space="preserve">A-34.1 </t>
  </si>
  <si>
    <t>78.7</t>
  </si>
  <si>
    <t>1421</t>
  </si>
  <si>
    <t xml:space="preserve">1927  </t>
  </si>
  <si>
    <t xml:space="preserve"> 4.013</t>
  </si>
  <si>
    <t>0.2466</t>
  </si>
  <si>
    <t xml:space="preserve">A-35.1 </t>
  </si>
  <si>
    <t>74.2</t>
  </si>
  <si>
    <t>1618</t>
  </si>
  <si>
    <t xml:space="preserve">2099  </t>
  </si>
  <si>
    <t xml:space="preserve">0.1301 </t>
  </si>
  <si>
    <t xml:space="preserve"> 5.115</t>
  </si>
  <si>
    <t>0.2852</t>
  </si>
  <si>
    <t xml:space="preserve">A-36.1 </t>
  </si>
  <si>
    <t>63.1</t>
  </si>
  <si>
    <t>1921</t>
  </si>
  <si>
    <t xml:space="preserve">2044  </t>
  </si>
  <si>
    <t xml:space="preserve">0.1261 </t>
  </si>
  <si>
    <t xml:space="preserve"> 6.04 </t>
  </si>
  <si>
    <t>0.3472</t>
  </si>
  <si>
    <t xml:space="preserve">A-37.1 </t>
  </si>
  <si>
    <t xml:space="preserve">50  </t>
  </si>
  <si>
    <t>2173</t>
  </si>
  <si>
    <t>2199.5</t>
  </si>
  <si>
    <t>± 9.8</t>
  </si>
  <si>
    <t>0.13778</t>
  </si>
  <si>
    <t xml:space="preserve"> 7.61 </t>
  </si>
  <si>
    <t>0.4008</t>
  </si>
  <si>
    <t xml:space="preserve">A-38.1 </t>
  </si>
  <si>
    <t>48.1</t>
  </si>
  <si>
    <t>1480</t>
  </si>
  <si>
    <t xml:space="preserve">1583  </t>
  </si>
  <si>
    <t xml:space="preserve">0.0978 </t>
  </si>
  <si>
    <t xml:space="preserve"> 3.481</t>
  </si>
  <si>
    <t>0.2581</t>
  </si>
  <si>
    <t xml:space="preserve">A-39.1 </t>
  </si>
  <si>
    <t>23.7</t>
  </si>
  <si>
    <t>1484</t>
  </si>
  <si>
    <t xml:space="preserve">1599  </t>
  </si>
  <si>
    <t xml:space="preserve">0.0987 </t>
  </si>
  <si>
    <t xml:space="preserve"> 3.521</t>
  </si>
  <si>
    <t>0.2588</t>
  </si>
  <si>
    <t xml:space="preserve">B-1.1 </t>
  </si>
  <si>
    <t>86.8</t>
  </si>
  <si>
    <t>2404</t>
  </si>
  <si>
    <t>2684.9</t>
  </si>
  <si>
    <t>0.18351</t>
  </si>
  <si>
    <t xml:space="preserve"> 0.4 </t>
  </si>
  <si>
    <t xml:space="preserve">11.44 </t>
  </si>
  <si>
    <t xml:space="preserve">0.452 </t>
  </si>
  <si>
    <t xml:space="preserve">B-3.1 </t>
  </si>
  <si>
    <t>68.6</t>
  </si>
  <si>
    <t>1780</t>
  </si>
  <si>
    <t xml:space="preserve">0.1304 </t>
  </si>
  <si>
    <t xml:space="preserve"> 0.94</t>
  </si>
  <si>
    <t xml:space="preserve"> 5.719</t>
  </si>
  <si>
    <t>0.3181</t>
  </si>
  <si>
    <t xml:space="preserve">B-4.1 </t>
  </si>
  <si>
    <t>33.4</t>
  </si>
  <si>
    <t>2318</t>
  </si>
  <si>
    <t xml:space="preserve">2423  </t>
  </si>
  <si>
    <t xml:space="preserve">0.1569 </t>
  </si>
  <si>
    <t xml:space="preserve"> 9.36 </t>
  </si>
  <si>
    <t>0.4327</t>
  </si>
  <si>
    <t xml:space="preserve">B-5.1 </t>
  </si>
  <si>
    <t>57.1</t>
  </si>
  <si>
    <t>2681</t>
  </si>
  <si>
    <t>2887.7</t>
  </si>
  <si>
    <t>±  7.3</t>
  </si>
  <si>
    <t xml:space="preserve">0.2077 </t>
  </si>
  <si>
    <t xml:space="preserve"> 0.45</t>
  </si>
  <si>
    <t xml:space="preserve">14.77 </t>
  </si>
  <si>
    <t>0.5158</t>
  </si>
  <si>
    <t xml:space="preserve">B-7.1 </t>
  </si>
  <si>
    <t>27.1</t>
  </si>
  <si>
    <t>2009</t>
  </si>
  <si>
    <t xml:space="preserve">2091  </t>
  </si>
  <si>
    <t xml:space="preserve">0.1295 </t>
  </si>
  <si>
    <t xml:space="preserve"> 6.53 </t>
  </si>
  <si>
    <t>0.3657</t>
  </si>
  <si>
    <t xml:space="preserve">B-8.1 </t>
  </si>
  <si>
    <t>98.4</t>
  </si>
  <si>
    <t>2180</t>
  </si>
  <si>
    <t xml:space="preserve">2413  </t>
  </si>
  <si>
    <t xml:space="preserve">0.156  </t>
  </si>
  <si>
    <t xml:space="preserve"> 0.67</t>
  </si>
  <si>
    <t xml:space="preserve"> 8.65 </t>
  </si>
  <si>
    <t>0.4023</t>
  </si>
  <si>
    <t xml:space="preserve">B-9.1 </t>
  </si>
  <si>
    <t>26.3</t>
  </si>
  <si>
    <t>2044</t>
  </si>
  <si>
    <t xml:space="preserve">2101  </t>
  </si>
  <si>
    <t xml:space="preserve">0.1302 </t>
  </si>
  <si>
    <t xml:space="preserve"> 0.79</t>
  </si>
  <si>
    <t xml:space="preserve"> 6.7  </t>
  </si>
  <si>
    <t>0.3732</t>
  </si>
  <si>
    <t xml:space="preserve">B-10.1 </t>
  </si>
  <si>
    <t>42.7</t>
  </si>
  <si>
    <t>2002</t>
  </si>
  <si>
    <t>0.12715</t>
  </si>
  <si>
    <t xml:space="preserve"> 0.72</t>
  </si>
  <si>
    <t xml:space="preserve"> 6.38 </t>
  </si>
  <si>
    <t>0.3641</t>
  </si>
  <si>
    <t xml:space="preserve">B-11.1 </t>
  </si>
  <si>
    <t>50.2</t>
  </si>
  <si>
    <t>1865</t>
  </si>
  <si>
    <t xml:space="preserve">2088  </t>
  </si>
  <si>
    <t xml:space="preserve">0.1293 </t>
  </si>
  <si>
    <t xml:space="preserve"> 5.982</t>
  </si>
  <si>
    <t>0.3356</t>
  </si>
  <si>
    <t xml:space="preserve">B-14.1 </t>
  </si>
  <si>
    <t>21.2</t>
  </si>
  <si>
    <t>2027</t>
  </si>
  <si>
    <t xml:space="preserve">2093  </t>
  </si>
  <si>
    <t xml:space="preserve">0.1296 </t>
  </si>
  <si>
    <t xml:space="preserve"> 6.6  </t>
  </si>
  <si>
    <t>0.3694</t>
  </si>
  <si>
    <t xml:space="preserve">B-12.1 </t>
  </si>
  <si>
    <t>16.9</t>
  </si>
  <si>
    <t>1789</t>
  </si>
  <si>
    <t xml:space="preserve"> 5.97 </t>
  </si>
  <si>
    <t>0.3199</t>
  </si>
  <si>
    <t xml:space="preserve">B-15.1 </t>
  </si>
  <si>
    <t xml:space="preserve">38  </t>
  </si>
  <si>
    <t>0.13399</t>
  </si>
  <si>
    <t xml:space="preserve"> 6.74 </t>
  </si>
  <si>
    <t xml:space="preserve">B-17.1 </t>
  </si>
  <si>
    <t>2005</t>
  </si>
  <si>
    <t xml:space="preserve">2077  </t>
  </si>
  <si>
    <t>0.12844</t>
  </si>
  <si>
    <t xml:space="preserve"> 6.46 </t>
  </si>
  <si>
    <t>0.3648</t>
  </si>
  <si>
    <t xml:space="preserve">B-18.1 </t>
  </si>
  <si>
    <t>42.5</t>
  </si>
  <si>
    <t>1626</t>
  </si>
  <si>
    <t xml:space="preserve">2049  </t>
  </si>
  <si>
    <t xml:space="preserve">0.1265 </t>
  </si>
  <si>
    <t xml:space="preserve"> 5.001</t>
  </si>
  <si>
    <t>0.2868</t>
  </si>
  <si>
    <t xml:space="preserve">B-20.1 </t>
  </si>
  <si>
    <t>37.4</t>
  </si>
  <si>
    <t xml:space="preserve">2118  </t>
  </si>
  <si>
    <t>0.13146</t>
  </si>
  <si>
    <t xml:space="preserve"> 0.66</t>
  </si>
  <si>
    <t xml:space="preserve"> 6.75 </t>
  </si>
  <si>
    <t>0.3724</t>
  </si>
  <si>
    <t xml:space="preserve">B-21.1 </t>
  </si>
  <si>
    <t>39.8</t>
  </si>
  <si>
    <t>2066</t>
  </si>
  <si>
    <t xml:space="preserve">2132  </t>
  </si>
  <si>
    <t>0.13252</t>
  </si>
  <si>
    <t xml:space="preserve"> 6.9  </t>
  </si>
  <si>
    <t>0.3779</t>
  </si>
  <si>
    <t xml:space="preserve">B-22.1 </t>
  </si>
  <si>
    <t>2093</t>
  </si>
  <si>
    <t xml:space="preserve">2192  </t>
  </si>
  <si>
    <t>0.13721</t>
  </si>
  <si>
    <t xml:space="preserve"> 7.26 </t>
  </si>
  <si>
    <t>0.3835</t>
  </si>
  <si>
    <t xml:space="preserve">B-23.1 </t>
  </si>
  <si>
    <t>32.8</t>
  </si>
  <si>
    <t>1751</t>
  </si>
  <si>
    <t xml:space="preserve"> 0.85</t>
  </si>
  <si>
    <t xml:space="preserve"> 5.653</t>
  </si>
  <si>
    <t>0.3122</t>
  </si>
  <si>
    <t xml:space="preserve">B-25.1 </t>
  </si>
  <si>
    <t>47.3</t>
  </si>
  <si>
    <t>2184</t>
  </si>
  <si>
    <t xml:space="preserve">2321  </t>
  </si>
  <si>
    <t xml:space="preserve">0.1479 </t>
  </si>
  <si>
    <t xml:space="preserve"> 8.22 </t>
  </si>
  <si>
    <t>0.4032</t>
  </si>
  <si>
    <t xml:space="preserve">B-26.1 </t>
  </si>
  <si>
    <t>79.1</t>
  </si>
  <si>
    <t>1164</t>
  </si>
  <si>
    <t xml:space="preserve">1905  </t>
  </si>
  <si>
    <t xml:space="preserve">0.1166 </t>
  </si>
  <si>
    <t xml:space="preserve"> 3.183</t>
  </si>
  <si>
    <t>0.1979</t>
  </si>
  <si>
    <t xml:space="preserve">B-28.1 </t>
  </si>
  <si>
    <t>80.6</t>
  </si>
  <si>
    <t xml:space="preserve"> 762</t>
  </si>
  <si>
    <t xml:space="preserve">1094  </t>
  </si>
  <si>
    <t xml:space="preserve">±490  </t>
  </si>
  <si>
    <t xml:space="preserve">0.076  </t>
  </si>
  <si>
    <t xml:space="preserve">25   </t>
  </si>
  <si>
    <t xml:space="preserve"> 1.31 </t>
  </si>
  <si>
    <t>0.1255</t>
  </si>
  <si>
    <t xml:space="preserve">B-29.1 </t>
  </si>
  <si>
    <t>17.1</t>
  </si>
  <si>
    <t>2015</t>
  </si>
  <si>
    <t xml:space="preserve">2119  </t>
  </si>
  <si>
    <t xml:space="preserve">0.1316 </t>
  </si>
  <si>
    <t xml:space="preserve">0.367 </t>
  </si>
  <si>
    <t xml:space="preserve">B-30.1 </t>
  </si>
  <si>
    <t>39.5</t>
  </si>
  <si>
    <t>2054</t>
  </si>
  <si>
    <t xml:space="preserve">2070  </t>
  </si>
  <si>
    <t>0.12793</t>
  </si>
  <si>
    <t xml:space="preserve"> 0.71</t>
  </si>
  <si>
    <t xml:space="preserve"> 6.62 </t>
  </si>
  <si>
    <t>0.3753</t>
  </si>
  <si>
    <t xml:space="preserve">B-31.1 </t>
  </si>
  <si>
    <t>84.2</t>
  </si>
  <si>
    <t>1880</t>
  </si>
  <si>
    <t xml:space="preserve">2464  </t>
  </si>
  <si>
    <t xml:space="preserve">0.1608 </t>
  </si>
  <si>
    <t xml:space="preserve"> 0.88</t>
  </si>
  <si>
    <t>0.3386</t>
  </si>
  <si>
    <t xml:space="preserve">B-32.1 </t>
  </si>
  <si>
    <t>44.5</t>
  </si>
  <si>
    <t>1689</t>
  </si>
  <si>
    <t xml:space="preserve">2062  </t>
  </si>
  <si>
    <t>0.12736</t>
  </si>
  <si>
    <t xml:space="preserve"> 5.259</t>
  </si>
  <si>
    <t>0.2995</t>
  </si>
  <si>
    <t xml:space="preserve">B-34.1 </t>
  </si>
  <si>
    <t>24.1</t>
  </si>
  <si>
    <t xml:space="preserve">1605  </t>
  </si>
  <si>
    <t xml:space="preserve">0.099  </t>
  </si>
  <si>
    <t xml:space="preserve"> 3.795</t>
  </si>
  <si>
    <t>0.2781</t>
  </si>
  <si>
    <t xml:space="preserve">B-35.1 </t>
  </si>
  <si>
    <t>50.3</t>
  </si>
  <si>
    <t>1852</t>
  </si>
  <si>
    <t>0.13615</t>
  </si>
  <si>
    <t xml:space="preserve"> 6.247</t>
  </si>
  <si>
    <t>0.3328</t>
  </si>
  <si>
    <t xml:space="preserve">B-36.1 </t>
  </si>
  <si>
    <t xml:space="preserve">64  </t>
  </si>
  <si>
    <t>2400</t>
  </si>
  <si>
    <t>2803.1</t>
  </si>
  <si>
    <t xml:space="preserve">0.1972 </t>
  </si>
  <si>
    <t xml:space="preserve"> 0.53</t>
  </si>
  <si>
    <t xml:space="preserve">12.27 </t>
  </si>
  <si>
    <t>0.4512</t>
  </si>
  <si>
    <t xml:space="preserve">B-37.1 </t>
  </si>
  <si>
    <t>11.5</t>
  </si>
  <si>
    <t>1782</t>
  </si>
  <si>
    <t xml:space="preserve">2078  </t>
  </si>
  <si>
    <t xml:space="preserve"> 5.64 </t>
  </si>
  <si>
    <t>0.3185</t>
  </si>
  <si>
    <t xml:space="preserve">C-1.1 </t>
  </si>
  <si>
    <t>15.1</t>
  </si>
  <si>
    <t>1951</t>
  </si>
  <si>
    <t xml:space="preserve">0.1297 </t>
  </si>
  <si>
    <t xml:space="preserve">6.32 </t>
  </si>
  <si>
    <t>0.3534</t>
  </si>
  <si>
    <t xml:space="preserve">C-2.1 </t>
  </si>
  <si>
    <t>28.2</t>
  </si>
  <si>
    <t xml:space="preserve">2057  </t>
  </si>
  <si>
    <t xml:space="preserve">0.127  </t>
  </si>
  <si>
    <t>0.88</t>
  </si>
  <si>
    <t xml:space="preserve">6.37 </t>
  </si>
  <si>
    <t xml:space="preserve">C-3.1 </t>
  </si>
  <si>
    <t>53.3</t>
  </si>
  <si>
    <t>1873</t>
  </si>
  <si>
    <t>2079.5</t>
  </si>
  <si>
    <t>±10</t>
  </si>
  <si>
    <t>0.12864</t>
  </si>
  <si>
    <t>0.57</t>
  </si>
  <si>
    <t>5.981</t>
  </si>
  <si>
    <t>0.3372</t>
  </si>
  <si>
    <t xml:space="preserve">C-4.1 </t>
  </si>
  <si>
    <t>58.3</t>
  </si>
  <si>
    <t>1519</t>
  </si>
  <si>
    <t>0.12928</t>
  </si>
  <si>
    <t>4.736</t>
  </si>
  <si>
    <t>0.2657</t>
  </si>
  <si>
    <t xml:space="preserve">C-5.1 </t>
  </si>
  <si>
    <t>57.8</t>
  </si>
  <si>
    <t>1764</t>
  </si>
  <si>
    <t xml:space="preserve">2045  </t>
  </si>
  <si>
    <t>0.12618</t>
  </si>
  <si>
    <t>5.475</t>
  </si>
  <si>
    <t>0.3147</t>
  </si>
  <si>
    <t xml:space="preserve">C-6.1 </t>
  </si>
  <si>
    <t>2017</t>
  </si>
  <si>
    <t xml:space="preserve">2201  </t>
  </si>
  <si>
    <t xml:space="preserve">0.1379 </t>
  </si>
  <si>
    <t xml:space="preserve">6.99 </t>
  </si>
  <si>
    <t>0.3674</t>
  </si>
  <si>
    <t xml:space="preserve">C-7.1 </t>
  </si>
  <si>
    <t>52.6</t>
  </si>
  <si>
    <t>1952</t>
  </si>
  <si>
    <t xml:space="preserve">2098  </t>
  </si>
  <si>
    <t xml:space="preserve">6.34 </t>
  </si>
  <si>
    <t>0.3537</t>
  </si>
  <si>
    <t xml:space="preserve">C-8.1 </t>
  </si>
  <si>
    <t>23.2</t>
  </si>
  <si>
    <t>1885</t>
  </si>
  <si>
    <t xml:space="preserve">6.08 </t>
  </si>
  <si>
    <t>0.3398</t>
  </si>
  <si>
    <t xml:space="preserve">C-9.1 </t>
  </si>
  <si>
    <t>65.7</t>
  </si>
  <si>
    <t>1406</t>
  </si>
  <si>
    <t xml:space="preserve">2003  </t>
  </si>
  <si>
    <t xml:space="preserve">0.1232 </t>
  </si>
  <si>
    <t>4.141</t>
  </si>
  <si>
    <t>0.2437</t>
  </si>
  <si>
    <t xml:space="preserve">C-10.1 </t>
  </si>
  <si>
    <t>46.8</t>
  </si>
  <si>
    <t>2072</t>
  </si>
  <si>
    <t>0.13315</t>
  </si>
  <si>
    <t xml:space="preserve">6.96 </t>
  </si>
  <si>
    <t>0.3791</t>
  </si>
  <si>
    <t xml:space="preserve">C-11.1 </t>
  </si>
  <si>
    <t>34.5</t>
  </si>
  <si>
    <t>1997</t>
  </si>
  <si>
    <t xml:space="preserve">2081  </t>
  </si>
  <si>
    <t>0.12874</t>
  </si>
  <si>
    <t xml:space="preserve">0.7 </t>
  </si>
  <si>
    <t>6.444</t>
  </si>
  <si>
    <t xml:space="preserve">0.363 </t>
  </si>
  <si>
    <t xml:space="preserve">C-12.1 </t>
  </si>
  <si>
    <t>54.7</t>
  </si>
  <si>
    <t>1936</t>
  </si>
  <si>
    <t>0.12976</t>
  </si>
  <si>
    <t>6.266</t>
  </si>
  <si>
    <t>0.3502</t>
  </si>
  <si>
    <t xml:space="preserve">C-13.1 </t>
  </si>
  <si>
    <t>25.5</t>
  </si>
  <si>
    <t>1972</t>
  </si>
  <si>
    <t xml:space="preserve">6.63 </t>
  </si>
  <si>
    <t>0.3579</t>
  </si>
  <si>
    <t xml:space="preserve">C-14.1 </t>
  </si>
  <si>
    <t xml:space="preserve">73  </t>
  </si>
  <si>
    <t>1932</t>
  </si>
  <si>
    <t>2475.6</t>
  </si>
  <si>
    <t>± 9</t>
  </si>
  <si>
    <t xml:space="preserve">7.8  </t>
  </si>
  <si>
    <t>0.3495</t>
  </si>
  <si>
    <t xml:space="preserve">C-15.1 </t>
  </si>
  <si>
    <t>18.1</t>
  </si>
  <si>
    <t>1425</t>
  </si>
  <si>
    <t xml:space="preserve">1596  </t>
  </si>
  <si>
    <t xml:space="preserve">0.0985 </t>
  </si>
  <si>
    <t xml:space="preserve">3.36 </t>
  </si>
  <si>
    <t>0.2475</t>
  </si>
  <si>
    <t xml:space="preserve">C-16.1 </t>
  </si>
  <si>
    <t>56.1</t>
  </si>
  <si>
    <t>1456</t>
  </si>
  <si>
    <t>0.09812</t>
  </si>
  <si>
    <t xml:space="preserve">3.43 </t>
  </si>
  <si>
    <t>0.2535</t>
  </si>
  <si>
    <t xml:space="preserve">C-18.1 </t>
  </si>
  <si>
    <t>20.4</t>
  </si>
  <si>
    <t>1092</t>
  </si>
  <si>
    <t xml:space="preserve">1621  </t>
  </si>
  <si>
    <t>±59</t>
  </si>
  <si>
    <t xml:space="preserve">0.0998 </t>
  </si>
  <si>
    <t xml:space="preserve">3.2 </t>
  </si>
  <si>
    <t xml:space="preserve">2.54 </t>
  </si>
  <si>
    <t>3.5</t>
  </si>
  <si>
    <t>0.1846</t>
  </si>
  <si>
    <t xml:space="preserve">C-19.1 </t>
  </si>
  <si>
    <t xml:space="preserve">14  </t>
  </si>
  <si>
    <t>1414</t>
  </si>
  <si>
    <t xml:space="preserve">1541  </t>
  </si>
  <si>
    <t xml:space="preserve">0.0957 </t>
  </si>
  <si>
    <t>3.236</t>
  </si>
  <si>
    <t>0.2453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</si>
</sst>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000"/>
    <numFmt numFmtId="165" formatCode="0.00000"/>
    <numFmt numFmtId="166" formatCode="0.0000"/>
    <numFmt numFmtId="167" formatCode="0.0"/>
    <numFmt numFmtId="168" formatCode="0\ "/>
    <numFmt numFmtId="169" formatCode=".0000"/>
    <numFmt numFmtId="170" formatCode=".000"/>
    <numFmt numFmtId="171" formatCode="[&lt;0]&quot;-- &quot;;0.0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9"/>
      <name val="Times"/>
    </font>
    <font>
      <b/>
      <vertAlign val="superscript"/>
      <sz val="10"/>
      <name val="Arial"/>
      <family val="2"/>
    </font>
    <font>
      <sz val="10"/>
      <color indexed="10"/>
      <name val="Arial"/>
      <family val="2"/>
    </font>
    <font>
      <vertAlign val="superscript"/>
      <sz val="10"/>
      <name val="Arial"/>
      <family val="2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vertAlign val="superscript"/>
      <sz val="11"/>
      <color indexed="8"/>
      <name val="Times New Roman"/>
      <family val="1"/>
    </font>
    <font>
      <b/>
      <vertAlign val="subscript"/>
      <sz val="11"/>
      <color indexed="8"/>
      <name val="Times New Roman"/>
      <family val="1"/>
    </font>
    <font>
      <b/>
      <sz val="11"/>
      <color indexed="8"/>
      <name val="Calibri"/>
      <family val="2"/>
    </font>
    <font>
      <vertAlign val="subscript"/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5">
    <xf numFmtId="0" fontId="0" fillId="0" borderId="0" xfId="0"/>
    <xf numFmtId="169" fontId="11" fillId="0" borderId="22" xfId="0" applyNumberFormat="1" applyFont="1" applyBorder="1" applyAlignment="1">
      <alignment horizontal="center" wrapText="1"/>
    </xf>
    <xf numFmtId="0" fontId="1" fillId="0" borderId="0" xfId="1"/>
    <xf numFmtId="166" fontId="1" fillId="0" borderId="0" xfId="1" applyNumberFormat="1"/>
    <xf numFmtId="0" fontId="3" fillId="0" borderId="0" xfId="1" applyFont="1" applyAlignment="1">
      <alignment horizontal="left"/>
    </xf>
    <xf numFmtId="165" fontId="2" fillId="0" borderId="12" xfId="1" applyNumberFormat="1" applyFont="1" applyBorder="1"/>
    <xf numFmtId="0" fontId="1" fillId="0" borderId="13" xfId="1" applyBorder="1"/>
    <xf numFmtId="0" fontId="2" fillId="0" borderId="12" xfId="1" applyFont="1" applyBorder="1"/>
    <xf numFmtId="0" fontId="1" fillId="0" borderId="14" xfId="1" applyBorder="1"/>
    <xf numFmtId="0" fontId="1" fillId="0" borderId="8" xfId="1" applyBorder="1"/>
    <xf numFmtId="1" fontId="1" fillId="0" borderId="11" xfId="1" applyNumberFormat="1" applyBorder="1"/>
    <xf numFmtId="1" fontId="1" fillId="0" borderId="9" xfId="1" applyNumberFormat="1" applyBorder="1"/>
    <xf numFmtId="1" fontId="1" fillId="0" borderId="10" xfId="1" applyNumberFormat="1" applyBorder="1"/>
    <xf numFmtId="164" fontId="1" fillId="0" borderId="8" xfId="1" applyNumberFormat="1" applyBorder="1" applyAlignment="1">
      <alignment horizontal="center"/>
    </xf>
    <xf numFmtId="166" fontId="7" fillId="0" borderId="9" xfId="1" applyNumberFormat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165" fontId="1" fillId="0" borderId="9" xfId="1" applyNumberFormat="1" applyBorder="1" applyAlignment="1">
      <alignment horizontal="center"/>
    </xf>
    <xf numFmtId="1" fontId="1" fillId="0" borderId="11" xfId="1" applyNumberFormat="1" applyBorder="1" applyAlignment="1">
      <alignment horizontal="center"/>
    </xf>
    <xf numFmtId="1" fontId="1" fillId="0" borderId="9" xfId="1" applyNumberForma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1" fillId="0" borderId="9" xfId="1" applyBorder="1"/>
    <xf numFmtId="0" fontId="1" fillId="0" borderId="11" xfId="1" applyBorder="1"/>
    <xf numFmtId="0" fontId="1" fillId="0" borderId="10" xfId="1" applyBorder="1"/>
    <xf numFmtId="0" fontId="1" fillId="0" borderId="15" xfId="1" applyBorder="1"/>
    <xf numFmtId="0" fontId="1" fillId="0" borderId="16" xfId="1" applyBorder="1"/>
    <xf numFmtId="0" fontId="7" fillId="0" borderId="3" xfId="1" applyFont="1" applyBorder="1"/>
    <xf numFmtId="1" fontId="1" fillId="0" borderId="7" xfId="1" applyNumberFormat="1" applyBorder="1"/>
    <xf numFmtId="1" fontId="1" fillId="0" borderId="4" xfId="1" applyNumberFormat="1" applyBorder="1"/>
    <xf numFmtId="1" fontId="1" fillId="0" borderId="5" xfId="1" applyNumberFormat="1" applyBorder="1"/>
    <xf numFmtId="164" fontId="1" fillId="0" borderId="3" xfId="1" applyNumberFormat="1" applyBorder="1" applyAlignment="1">
      <alignment horizontal="center"/>
    </xf>
    <xf numFmtId="166" fontId="7" fillId="0" borderId="4" xfId="1" applyNumberFormat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165" fontId="1" fillId="0" borderId="4" xfId="1" applyNumberFormat="1" applyBorder="1" applyAlignment="1">
      <alignment horizontal="center"/>
    </xf>
    <xf numFmtId="1" fontId="1" fillId="0" borderId="7" xfId="1" applyNumberFormat="1" applyBorder="1" applyAlignment="1">
      <alignment horizontal="center"/>
    </xf>
    <xf numFmtId="1" fontId="1" fillId="0" borderId="4" xfId="1" applyNumberForma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1" fillId="0" borderId="4" xfId="1" applyBorder="1"/>
    <xf numFmtId="0" fontId="1" fillId="0" borderId="7" xfId="1" applyBorder="1"/>
    <xf numFmtId="0" fontId="1" fillId="0" borderId="5" xfId="1" applyBorder="1"/>
    <xf numFmtId="1" fontId="11" fillId="0" borderId="21" xfId="0" applyNumberFormat="1" applyFont="1" applyBorder="1" applyAlignment="1">
      <alignment horizontal="center" wrapText="1"/>
    </xf>
    <xf numFmtId="0" fontId="10" fillId="0" borderId="17" xfId="0" applyFont="1" applyBorder="1" applyAlignment="1">
      <alignment horizontal="center"/>
    </xf>
    <xf numFmtId="2" fontId="11" fillId="0" borderId="21" xfId="0" applyNumberFormat="1" applyFont="1" applyBorder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10" fillId="0" borderId="19" xfId="0" applyFont="1" applyBorder="1" applyAlignment="1">
      <alignment horizontal="center"/>
    </xf>
    <xf numFmtId="168" fontId="11" fillId="0" borderId="21" xfId="0" applyNumberFormat="1" applyFont="1" applyBorder="1" applyAlignment="1">
      <alignment horizontal="center" wrapText="1"/>
    </xf>
    <xf numFmtId="167" fontId="11" fillId="0" borderId="21" xfId="0" applyNumberFormat="1" applyFont="1" applyBorder="1" applyAlignment="1">
      <alignment horizontal="center" wrapText="1"/>
    </xf>
    <xf numFmtId="167" fontId="12" fillId="0" borderId="21" xfId="0" applyNumberFormat="1" applyFont="1" applyBorder="1" applyAlignment="1">
      <alignment horizontal="center" wrapText="1"/>
    </xf>
    <xf numFmtId="0" fontId="10" fillId="0" borderId="18" xfId="0" applyFont="1" applyBorder="1" applyAlignment="1">
      <alignment horizontal="center"/>
    </xf>
    <xf numFmtId="0" fontId="9" fillId="0" borderId="0" xfId="14" applyFont="1"/>
    <xf numFmtId="0" fontId="8" fillId="0" borderId="0" xfId="14" applyFont="1"/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6" xfId="0" applyNumberFormat="1" applyFill="1" applyBorder="1" applyAlignment="1">
      <alignment horizontal="center"/>
    </xf>
    <xf numFmtId="1" fontId="0" fillId="2" borderId="2" xfId="0" applyNumberFormat="1" applyFill="1" applyBorder="1" applyAlignment="1">
      <alignment horizontal="center"/>
    </xf>
    <xf numFmtId="2" fontId="11" fillId="0" borderId="22" xfId="0" applyNumberFormat="1" applyFont="1" applyBorder="1" applyAlignment="1">
      <alignment horizontal="center" wrapText="1"/>
    </xf>
    <xf numFmtId="170" fontId="11" fillId="0" borderId="22" xfId="0" applyNumberFormat="1" applyFont="1" applyBorder="1" applyAlignment="1">
      <alignment horizontal="center" wrapText="1"/>
    </xf>
    <xf numFmtId="0" fontId="10" fillId="0" borderId="23" xfId="0" applyFont="1" applyBorder="1" applyAlignment="1">
      <alignment horizontal="center"/>
    </xf>
    <xf numFmtId="171" fontId="10" fillId="0" borderId="24" xfId="0" applyNumberFormat="1" applyFont="1" applyBorder="1" applyAlignment="1">
      <alignment horizontal="center"/>
    </xf>
    <xf numFmtId="1" fontId="10" fillId="0" borderId="24" xfId="0" applyNumberFormat="1" applyFont="1" applyBorder="1" applyAlignment="1">
      <alignment horizontal="center"/>
    </xf>
    <xf numFmtId="167" fontId="10" fillId="0" borderId="24" xfId="0" applyNumberFormat="1" applyFont="1" applyBorder="1" applyAlignment="1">
      <alignment horizontal="center"/>
    </xf>
    <xf numFmtId="49" fontId="10" fillId="0" borderId="2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49" fontId="10" fillId="0" borderId="25" xfId="0" applyNumberFormat="1" applyFont="1" applyBorder="1" applyAlignment="1">
      <alignment horizontal="center"/>
    </xf>
    <xf numFmtId="170" fontId="10" fillId="0" borderId="0" xfId="0" applyNumberFormat="1" applyFont="1" applyAlignment="1">
      <alignment horizontal="center"/>
    </xf>
    <xf numFmtId="49" fontId="10" fillId="0" borderId="26" xfId="0" applyNumberFormat="1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171" fontId="10" fillId="0" borderId="21" xfId="0" applyNumberFormat="1" applyFont="1" applyBorder="1" applyAlignment="1">
      <alignment horizontal="center"/>
    </xf>
    <xf numFmtId="1" fontId="10" fillId="0" borderId="21" xfId="0" applyNumberFormat="1" applyFont="1" applyBorder="1" applyAlignment="1">
      <alignment horizontal="center"/>
    </xf>
    <xf numFmtId="167" fontId="10" fillId="0" borderId="21" xfId="0" applyNumberFormat="1" applyFont="1" applyBorder="1" applyAlignment="1">
      <alignment horizontal="center"/>
    </xf>
    <xf numFmtId="49" fontId="10" fillId="0" borderId="21" xfId="0" applyNumberFormat="1" applyFont="1" applyBorder="1" applyAlignment="1">
      <alignment horizontal="center"/>
    </xf>
    <xf numFmtId="49" fontId="10" fillId="0" borderId="22" xfId="0" applyNumberFormat="1" applyFont="1" applyBorder="1" applyAlignment="1">
      <alignment horizontal="center"/>
    </xf>
    <xf numFmtId="168" fontId="8" fillId="0" borderId="20" xfId="0" applyNumberFormat="1" applyFont="1" applyBorder="1" applyAlignment="1">
      <alignment horizontal="center"/>
    </xf>
    <xf numFmtId="49" fontId="10" fillId="0" borderId="27" xfId="0" applyNumberFormat="1" applyFont="1" applyBorder="1" applyAlignment="1">
      <alignment horizontal="center"/>
    </xf>
    <xf numFmtId="170" fontId="10" fillId="0" borderId="22" xfId="0" applyNumberFormat="1" applyFont="1" applyBorder="1" applyAlignment="1">
      <alignment horizontal="center"/>
    </xf>
    <xf numFmtId="168" fontId="8" fillId="0" borderId="28" xfId="0" applyNumberFormat="1" applyFont="1" applyBorder="1" applyAlignment="1">
      <alignment horizontal="center"/>
    </xf>
    <xf numFmtId="168" fontId="8" fillId="0" borderId="23" xfId="0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0" fillId="2" borderId="7" xfId="0" applyFill="1" applyBorder="1"/>
    <xf numFmtId="166" fontId="0" fillId="2" borderId="8" xfId="0" applyNumberForma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166" fontId="0" fillId="2" borderId="3" xfId="0" applyNumberFormat="1" applyFill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2" fontId="0" fillId="2" borderId="10" xfId="0" applyNumberFormat="1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166" fontId="0" fillId="2" borderId="11" xfId="0" applyNumberFormat="1" applyFill="1" applyBorder="1" applyAlignment="1">
      <alignment horizontal="center"/>
    </xf>
    <xf numFmtId="2" fontId="0" fillId="2" borderId="9" xfId="0" applyNumberFormat="1" applyFill="1" applyBorder="1" applyAlignment="1">
      <alignment horizontal="center"/>
    </xf>
    <xf numFmtId="166" fontId="0" fillId="2" borderId="9" xfId="0" applyNumberFormat="1" applyFill="1" applyBorder="1" applyAlignment="1">
      <alignment horizontal="center"/>
    </xf>
    <xf numFmtId="1" fontId="0" fillId="2" borderId="9" xfId="0" applyNumberFormat="1" applyFill="1" applyBorder="1" applyAlignment="1">
      <alignment horizontal="center"/>
    </xf>
    <xf numFmtId="166" fontId="0" fillId="2" borderId="6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166" fontId="0" fillId="2" borderId="0" xfId="0" applyNumberFormat="1" applyFill="1" applyAlignment="1">
      <alignment horizontal="center"/>
    </xf>
    <xf numFmtId="166" fontId="0" fillId="2" borderId="7" xfId="0" applyNumberForma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166" fontId="0" fillId="2" borderId="4" xfId="0" applyNumberFormat="1" applyFill="1" applyBorder="1" applyAlignment="1">
      <alignment horizontal="center"/>
    </xf>
    <xf numFmtId="0" fontId="18" fillId="0" borderId="0" xfId="0" applyFont="1" applyAlignment="1">
      <alignment horizontal="left"/>
    </xf>
    <xf numFmtId="2" fontId="12" fillId="0" borderId="21" xfId="0" applyNumberFormat="1" applyFont="1" applyBorder="1" applyAlignment="1">
      <alignment horizontal="center" wrapText="1"/>
    </xf>
    <xf numFmtId="170" fontId="11" fillId="0" borderId="21" xfId="0" applyNumberFormat="1" applyFont="1" applyBorder="1" applyAlignment="1">
      <alignment horizontal="center" wrapText="1"/>
    </xf>
    <xf numFmtId="2" fontId="10" fillId="0" borderId="24" xfId="0" applyNumberFormat="1" applyFont="1" applyBorder="1" applyAlignment="1">
      <alignment horizontal="center"/>
    </xf>
    <xf numFmtId="168" fontId="10" fillId="0" borderId="24" xfId="0" applyNumberFormat="1" applyFont="1" applyBorder="1" applyAlignment="1">
      <alignment horizontal="center"/>
    </xf>
    <xf numFmtId="170" fontId="10" fillId="0" borderId="24" xfId="0" applyNumberFormat="1" applyFont="1" applyBorder="1" applyAlignment="1">
      <alignment horizontal="center"/>
    </xf>
    <xf numFmtId="2" fontId="10" fillId="0" borderId="21" xfId="0" applyNumberFormat="1" applyFont="1" applyBorder="1" applyAlignment="1">
      <alignment horizontal="center"/>
    </xf>
    <xf numFmtId="168" fontId="10" fillId="0" borderId="20" xfId="0" applyNumberFormat="1" applyFont="1" applyBorder="1" applyAlignment="1">
      <alignment horizontal="center"/>
    </xf>
    <xf numFmtId="170" fontId="10" fillId="0" borderId="21" xfId="0" applyNumberFormat="1" applyFont="1" applyBorder="1" applyAlignment="1">
      <alignment horizontal="center"/>
    </xf>
    <xf numFmtId="168" fontId="10" fillId="0" borderId="21" xfId="0" applyNumberFormat="1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171" fontId="10" fillId="0" borderId="26" xfId="0" applyNumberFormat="1" applyFont="1" applyBorder="1" applyAlignment="1">
      <alignment horizontal="center"/>
    </xf>
    <xf numFmtId="1" fontId="10" fillId="0" borderId="26" xfId="0" applyNumberFormat="1" applyFont="1" applyBorder="1" applyAlignment="1">
      <alignment horizontal="center"/>
    </xf>
    <xf numFmtId="2" fontId="10" fillId="0" borderId="26" xfId="0" applyNumberFormat="1" applyFont="1" applyBorder="1" applyAlignment="1">
      <alignment horizontal="center"/>
    </xf>
    <xf numFmtId="168" fontId="10" fillId="0" borderId="26" xfId="0" applyNumberFormat="1" applyFont="1" applyBorder="1" applyAlignment="1">
      <alignment horizontal="center"/>
    </xf>
    <xf numFmtId="170" fontId="10" fillId="0" borderId="26" xfId="0" applyNumberFormat="1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7" fontId="0" fillId="0" borderId="4" xfId="0" applyNumberForma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0" fontId="1" fillId="0" borderId="0" xfId="0" applyFont="1"/>
    <xf numFmtId="0" fontId="6" fillId="0" borderId="0" xfId="0" applyFont="1"/>
    <xf numFmtId="0" fontId="2" fillId="0" borderId="11" xfId="0" applyFont="1" applyBorder="1"/>
    <xf numFmtId="0" fontId="2" fillId="0" borderId="6" xfId="0" applyFon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/>
    <xf numFmtId="166" fontId="1" fillId="0" borderId="11" xfId="0" applyNumberFormat="1" applyFont="1" applyBorder="1" applyAlignment="1">
      <alignment horizontal="center"/>
    </xf>
    <xf numFmtId="166" fontId="1" fillId="0" borderId="6" xfId="0" applyNumberFormat="1" applyFont="1" applyBorder="1" applyAlignment="1">
      <alignment horizontal="center"/>
    </xf>
    <xf numFmtId="166" fontId="1" fillId="0" borderId="7" xfId="0" applyNumberFormat="1" applyFont="1" applyBorder="1" applyAlignment="1">
      <alignment horizontal="center"/>
    </xf>
    <xf numFmtId="1" fontId="1" fillId="0" borderId="11" xfId="0" quotePrefix="1" applyNumberFormat="1" applyFont="1" applyBorder="1" applyAlignment="1">
      <alignment horizontal="center"/>
    </xf>
    <xf numFmtId="1" fontId="1" fillId="0" borderId="6" xfId="0" quotePrefix="1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" fontId="1" fillId="0" borderId="9" xfId="0" quotePrefix="1" applyNumberFormat="1" applyFont="1" applyBorder="1" applyAlignment="1">
      <alignment horizontal="center"/>
    </xf>
    <xf numFmtId="1" fontId="1" fillId="0" borderId="0" xfId="0" quotePrefix="1" applyNumberFormat="1" applyFont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166" fontId="19" fillId="0" borderId="10" xfId="0" quotePrefix="1" applyNumberFormat="1" applyFont="1" applyBorder="1" applyAlignment="1">
      <alignment horizontal="center"/>
    </xf>
    <xf numFmtId="166" fontId="19" fillId="0" borderId="2" xfId="0" applyNumberFormat="1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166" fontId="19" fillId="0" borderId="2" xfId="0" quotePrefix="1" applyNumberFormat="1" applyFont="1" applyBorder="1" applyAlignment="1">
      <alignment horizontal="center"/>
    </xf>
    <xf numFmtId="166" fontId="1" fillId="0" borderId="5" xfId="0" applyNumberFormat="1" applyFont="1" applyBorder="1" applyAlignment="1">
      <alignment horizontal="center"/>
    </xf>
    <xf numFmtId="167" fontId="0" fillId="0" borderId="10" xfId="0" applyNumberFormat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167" fontId="0" fillId="0" borderId="5" xfId="0" applyNumberFormat="1" applyBorder="1" applyAlignment="1">
      <alignment horizontal="center"/>
    </xf>
    <xf numFmtId="167" fontId="0" fillId="0" borderId="11" xfId="0" applyNumberFormat="1" applyBorder="1" applyAlignment="1">
      <alignment horizontal="center"/>
    </xf>
    <xf numFmtId="167" fontId="0" fillId="0" borderId="6" xfId="0" applyNumberFormat="1" applyBorder="1" applyAlignment="1">
      <alignment horizontal="center"/>
    </xf>
    <xf numFmtId="167" fontId="0" fillId="0" borderId="7" xfId="0" applyNumberFormat="1" applyBorder="1" applyAlignment="1">
      <alignment horizontal="center"/>
    </xf>
    <xf numFmtId="0" fontId="0" fillId="0" borderId="29" xfId="0" applyBorder="1"/>
    <xf numFmtId="0" fontId="0" fillId="0" borderId="18" xfId="0" applyBorder="1"/>
    <xf numFmtId="0" fontId="0" fillId="0" borderId="21" xfId="0" applyBorder="1"/>
    <xf numFmtId="1" fontId="0" fillId="0" borderId="0" xfId="0" applyNumberFormat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2" borderId="11" xfId="0" applyNumberFormat="1" applyFill="1" applyBorder="1" applyAlignment="1">
      <alignment horizontal="center"/>
    </xf>
    <xf numFmtId="1" fontId="0" fillId="2" borderId="10" xfId="0" applyNumberFormat="1" applyFill="1" applyBorder="1" applyAlignment="1">
      <alignment horizontal="center"/>
    </xf>
    <xf numFmtId="2" fontId="0" fillId="2" borderId="8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166" fontId="19" fillId="0" borderId="8" xfId="0" quotePrefix="1" applyNumberFormat="1" applyFont="1" applyBorder="1" applyAlignment="1">
      <alignment horizontal="center"/>
    </xf>
    <xf numFmtId="166" fontId="19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19" fillId="0" borderId="1" xfId="0" quotePrefix="1" applyNumberFormat="1" applyFont="1" applyBorder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" fontId="0" fillId="0" borderId="2" xfId="0" applyNumberFormat="1" applyBorder="1" applyAlignment="1">
      <alignment horizontal="center"/>
    </xf>
    <xf numFmtId="166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168" fontId="10" fillId="0" borderId="0" xfId="0" applyNumberFormat="1" applyFont="1" applyAlignment="1">
      <alignment horizontal="center"/>
    </xf>
    <xf numFmtId="0" fontId="0" fillId="0" borderId="26" xfId="0" applyBorder="1"/>
    <xf numFmtId="0" fontId="10" fillId="0" borderId="24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0" fillId="0" borderId="27" xfId="0" applyBorder="1"/>
    <xf numFmtId="0" fontId="0" fillId="0" borderId="25" xfId="0" applyBorder="1"/>
    <xf numFmtId="0" fontId="10" fillId="0" borderId="30" xfId="0" applyFont="1" applyBorder="1" applyAlignment="1">
      <alignment horizontal="center"/>
    </xf>
    <xf numFmtId="0" fontId="14" fillId="0" borderId="27" xfId="0" applyFont="1" applyBorder="1" applyAlignment="1">
      <alignment wrapText="1"/>
    </xf>
    <xf numFmtId="1" fontId="0" fillId="0" borderId="11" xfId="0" applyNumberFormat="1" applyBorder="1"/>
    <xf numFmtId="1" fontId="0" fillId="0" borderId="10" xfId="0" applyNumberFormat="1" applyBorder="1"/>
    <xf numFmtId="1" fontId="0" fillId="0" borderId="6" xfId="0" applyNumberFormat="1" applyBorder="1"/>
    <xf numFmtId="1" fontId="0" fillId="0" borderId="2" xfId="0" applyNumberFormat="1" applyBorder="1"/>
    <xf numFmtId="1" fontId="0" fillId="0" borderId="7" xfId="0" applyNumberFormat="1" applyBorder="1"/>
    <xf numFmtId="1" fontId="0" fillId="0" borderId="5" xfId="0" applyNumberFormat="1" applyBorder="1"/>
    <xf numFmtId="0" fontId="10" fillId="0" borderId="22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1" fillId="0" borderId="23" xfId="0" applyFont="1" applyBorder="1" applyAlignment="1">
      <alignment horizontal="center" wrapText="1"/>
    </xf>
    <xf numFmtId="2" fontId="11" fillId="0" borderId="24" xfId="0" applyNumberFormat="1" applyFont="1" applyBorder="1" applyAlignment="1">
      <alignment horizontal="center" wrapText="1"/>
    </xf>
    <xf numFmtId="1" fontId="11" fillId="0" borderId="24" xfId="0" applyNumberFormat="1" applyFont="1" applyBorder="1" applyAlignment="1">
      <alignment horizontal="center" wrapText="1"/>
    </xf>
    <xf numFmtId="167" fontId="12" fillId="0" borderId="24" xfId="0" applyNumberFormat="1" applyFont="1" applyBorder="1" applyAlignment="1">
      <alignment horizontal="center" wrapText="1"/>
    </xf>
    <xf numFmtId="167" fontId="11" fillId="0" borderId="24" xfId="0" applyNumberFormat="1" applyFont="1" applyBorder="1" applyAlignment="1">
      <alignment horizontal="center" wrapText="1"/>
    </xf>
    <xf numFmtId="168" fontId="11" fillId="0" borderId="24" xfId="0" applyNumberFormat="1" applyFont="1" applyBorder="1" applyAlignment="1">
      <alignment horizontal="center" wrapText="1"/>
    </xf>
    <xf numFmtId="169" fontId="11" fillId="0" borderId="0" xfId="0" applyNumberFormat="1" applyFont="1" applyAlignment="1">
      <alignment horizontal="center" wrapText="1"/>
    </xf>
    <xf numFmtId="2" fontId="11" fillId="0" borderId="0" xfId="0" applyNumberFormat="1" applyFont="1" applyAlignment="1">
      <alignment horizontal="center" wrapText="1"/>
    </xf>
    <xf numFmtId="170" fontId="11" fillId="0" borderId="24" xfId="0" applyNumberFormat="1" applyFont="1" applyBorder="1" applyAlignment="1">
      <alignment horizontal="center" wrapText="1"/>
    </xf>
    <xf numFmtId="0" fontId="10" fillId="0" borderId="31" xfId="0" applyFont="1" applyBorder="1" applyAlignment="1">
      <alignment horizontal="center"/>
    </xf>
    <xf numFmtId="171" fontId="10" fillId="0" borderId="32" xfId="0" applyNumberFormat="1" applyFont="1" applyBorder="1" applyAlignment="1">
      <alignment horizontal="center"/>
    </xf>
    <xf numFmtId="1" fontId="10" fillId="0" borderId="32" xfId="0" applyNumberFormat="1" applyFont="1" applyBorder="1" applyAlignment="1">
      <alignment horizontal="center"/>
    </xf>
    <xf numFmtId="167" fontId="10" fillId="0" borderId="32" xfId="0" applyNumberFormat="1" applyFont="1" applyBorder="1" applyAlignment="1">
      <alignment horizontal="center"/>
    </xf>
    <xf numFmtId="49" fontId="10" fillId="0" borderId="32" xfId="0" applyNumberFormat="1" applyFont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168" fontId="10" fillId="0" borderId="32" xfId="0" applyNumberFormat="1" applyFont="1" applyBorder="1" applyAlignment="1">
      <alignment horizontal="center"/>
    </xf>
    <xf numFmtId="170" fontId="10" fillId="0" borderId="10" xfId="0" applyNumberFormat="1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170" fontId="10" fillId="0" borderId="2" xfId="0" applyNumberFormat="1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170" fontId="10" fillId="0" borderId="35" xfId="0" applyNumberFormat="1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171" fontId="10" fillId="0" borderId="37" xfId="0" applyNumberFormat="1" applyFont="1" applyBorder="1" applyAlignment="1">
      <alignment horizontal="center"/>
    </xf>
    <xf numFmtId="1" fontId="10" fillId="0" borderId="37" xfId="0" applyNumberFormat="1" applyFont="1" applyBorder="1" applyAlignment="1">
      <alignment horizontal="center"/>
    </xf>
    <xf numFmtId="167" fontId="10" fillId="0" borderId="37" xfId="0" applyNumberFormat="1" applyFont="1" applyBorder="1" applyAlignment="1">
      <alignment horizontal="center"/>
    </xf>
    <xf numFmtId="49" fontId="10" fillId="0" borderId="37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168" fontId="8" fillId="0" borderId="38" xfId="0" applyNumberFormat="1" applyFont="1" applyBorder="1" applyAlignment="1">
      <alignment horizontal="center"/>
    </xf>
    <xf numFmtId="170" fontId="10" fillId="0" borderId="5" xfId="0" applyNumberFormat="1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right"/>
    </xf>
    <xf numFmtId="1" fontId="10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center"/>
    </xf>
    <xf numFmtId="168" fontId="10" fillId="0" borderId="23" xfId="0" applyNumberFormat="1" applyFont="1" applyBorder="1" applyAlignment="1">
      <alignment horizontal="center"/>
    </xf>
    <xf numFmtId="167" fontId="11" fillId="0" borderId="0" xfId="0" applyNumberFormat="1" applyFont="1" applyAlignment="1">
      <alignment horizontal="center" wrapText="1"/>
    </xf>
    <xf numFmtId="167" fontId="11" fillId="0" borderId="24" xfId="0" applyNumberFormat="1" applyFont="1" applyBorder="1" applyAlignment="1">
      <alignment horizontal="center" wrapText="1"/>
    </xf>
    <xf numFmtId="1" fontId="11" fillId="0" borderId="0" xfId="0" applyNumberFormat="1" applyFont="1" applyAlignment="1">
      <alignment horizontal="center" wrapText="1"/>
    </xf>
    <xf numFmtId="1" fontId="11" fillId="0" borderId="24" xfId="0" applyNumberFormat="1" applyFont="1" applyBorder="1" applyAlignment="1">
      <alignment horizontal="center" wrapText="1"/>
    </xf>
    <xf numFmtId="167" fontId="11" fillId="0" borderId="22" xfId="0" applyNumberFormat="1" applyFont="1" applyBorder="1" applyAlignment="1">
      <alignment horizontal="center" wrapText="1"/>
    </xf>
    <xf numFmtId="167" fontId="11" fillId="0" borderId="21" xfId="0" applyNumberFormat="1" applyFont="1" applyBorder="1" applyAlignment="1">
      <alignment horizontal="center" wrapText="1"/>
    </xf>
    <xf numFmtId="1" fontId="11" fillId="0" borderId="22" xfId="0" applyNumberFormat="1" applyFont="1" applyBorder="1" applyAlignment="1">
      <alignment horizontal="center" wrapText="1"/>
    </xf>
    <xf numFmtId="1" fontId="11" fillId="0" borderId="21" xfId="0" applyNumberFormat="1" applyFont="1" applyBorder="1" applyAlignment="1">
      <alignment horizontal="center" wrapText="1"/>
    </xf>
  </cellXfs>
  <cellStyles count="15">
    <cellStyle name="Normal" xfId="0" builtinId="0"/>
    <cellStyle name="Normal 10" xfId="8" xr:uid="{00000000-0005-0000-0000-000001000000}"/>
    <cellStyle name="Normal 11" xfId="9" xr:uid="{00000000-0005-0000-0000-000002000000}"/>
    <cellStyle name="Normal 12" xfId="10" xr:uid="{00000000-0005-0000-0000-000003000000}"/>
    <cellStyle name="Normal 13" xfId="11" xr:uid="{00000000-0005-0000-0000-000004000000}"/>
    <cellStyle name="Normal 14" xfId="12" xr:uid="{00000000-0005-0000-0000-000005000000}"/>
    <cellStyle name="Normal 15" xfId="13" xr:uid="{00000000-0005-0000-0000-000006000000}"/>
    <cellStyle name="Normal 16" xfId="14" xr:uid="{00000000-0005-0000-0000-000007000000}"/>
    <cellStyle name="Normal 2" xfId="1" xr:uid="{00000000-0005-0000-0000-000008000000}"/>
    <cellStyle name="Normal 3" xfId="3" xr:uid="{00000000-0005-0000-0000-000009000000}"/>
    <cellStyle name="Normal 4" xfId="4" xr:uid="{00000000-0005-0000-0000-00000A000000}"/>
    <cellStyle name="Normal 5" xfId="5" xr:uid="{00000000-0005-0000-0000-00000B000000}"/>
    <cellStyle name="Normal 6" xfId="6" xr:uid="{00000000-0005-0000-0000-00000C000000}"/>
    <cellStyle name="Normal 7" xfId="7" xr:uid="{00000000-0005-0000-0000-00000D000000}"/>
    <cellStyle name="TEMPLATE" xfId="2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276225</xdr:colOff>
      <xdr:row>24</xdr:row>
      <xdr:rowOff>0</xdr:rowOff>
    </xdr:from>
    <xdr:ext cx="104775" cy="203200"/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257550" y="4191000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276225</xdr:colOff>
      <xdr:row>24</xdr:row>
      <xdr:rowOff>0</xdr:rowOff>
    </xdr:from>
    <xdr:ext cx="104775" cy="203200"/>
    <xdr:sp macro="" textlink="">
      <xdr:nvSpPr>
        <xdr:cNvPr id="3" name="Text Box 1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257550" y="4191000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276225</xdr:colOff>
      <xdr:row>24</xdr:row>
      <xdr:rowOff>85725</xdr:rowOff>
    </xdr:from>
    <xdr:ext cx="104775" cy="203200"/>
    <xdr:sp macro="" textlink="">
      <xdr:nvSpPr>
        <xdr:cNvPr id="4" name="Text Box 26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3257550" y="427672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276225</xdr:colOff>
      <xdr:row>35</xdr:row>
      <xdr:rowOff>0</xdr:rowOff>
    </xdr:from>
    <xdr:ext cx="104775" cy="203200"/>
    <xdr:sp macro="" textlink="">
      <xdr:nvSpPr>
        <xdr:cNvPr id="5" name="Text Box 31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3257550" y="597217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276225</xdr:colOff>
      <xdr:row>35</xdr:row>
      <xdr:rowOff>0</xdr:rowOff>
    </xdr:from>
    <xdr:ext cx="104775" cy="203200"/>
    <xdr:sp macro="" textlink="">
      <xdr:nvSpPr>
        <xdr:cNvPr id="6" name="Text Box 319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3257550" y="597217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276225</xdr:colOff>
      <xdr:row>35</xdr:row>
      <xdr:rowOff>85725</xdr:rowOff>
    </xdr:from>
    <xdr:ext cx="104775" cy="203200"/>
    <xdr:sp macro="" textlink="">
      <xdr:nvSpPr>
        <xdr:cNvPr id="7" name="Text Box 320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3257550" y="6057900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266700</xdr:colOff>
      <xdr:row>24</xdr:row>
      <xdr:rowOff>0</xdr:rowOff>
    </xdr:from>
    <xdr:ext cx="76200" cy="200025"/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3362325" y="4191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266700</xdr:colOff>
      <xdr:row>24</xdr:row>
      <xdr:rowOff>0</xdr:rowOff>
    </xdr:from>
    <xdr:ext cx="76200" cy="200025"/>
    <xdr:sp macro="" textlink="">
      <xdr:nvSpPr>
        <xdr:cNvPr id="3" name="Text Box 1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362325" y="4191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266700</xdr:colOff>
      <xdr:row>24</xdr:row>
      <xdr:rowOff>76200</xdr:rowOff>
    </xdr:from>
    <xdr:ext cx="76200" cy="200025"/>
    <xdr:sp macro="" textlink="">
      <xdr:nvSpPr>
        <xdr:cNvPr id="4" name="Text Box 26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3362325" y="426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266700</xdr:colOff>
      <xdr:row>34</xdr:row>
      <xdr:rowOff>0</xdr:rowOff>
    </xdr:from>
    <xdr:ext cx="76200" cy="200025"/>
    <xdr:sp macro="" textlink="">
      <xdr:nvSpPr>
        <xdr:cNvPr id="5" name="Text Box 318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3362325" y="58102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266700</xdr:colOff>
      <xdr:row>34</xdr:row>
      <xdr:rowOff>0</xdr:rowOff>
    </xdr:from>
    <xdr:ext cx="76200" cy="200025"/>
    <xdr:sp macro="" textlink="">
      <xdr:nvSpPr>
        <xdr:cNvPr id="6" name="Text Box 319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3362325" y="58102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266700</xdr:colOff>
      <xdr:row>34</xdr:row>
      <xdr:rowOff>76200</xdr:rowOff>
    </xdr:from>
    <xdr:ext cx="76200" cy="200025"/>
    <xdr:sp macro="" textlink="">
      <xdr:nvSpPr>
        <xdr:cNvPr id="7" name="Text Box 320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3362325" y="588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8"/>
  <sheetViews>
    <sheetView showGridLines="0" tabSelected="1" workbookViewId="0">
      <selection activeCell="K15" sqref="K15"/>
    </sheetView>
  </sheetViews>
  <sheetFormatPr defaultRowHeight="14.5" x14ac:dyDescent="0.35"/>
  <cols>
    <col min="20" max="20" width="10" customWidth="1"/>
  </cols>
  <sheetData>
    <row r="1" spans="1:21" ht="15" thickBot="1" x14ac:dyDescent="0.4">
      <c r="B1" t="s">
        <v>1497</v>
      </c>
    </row>
    <row r="2" spans="1:21" ht="15" thickTop="1" x14ac:dyDescent="0.35">
      <c r="B2" s="40"/>
      <c r="C2" s="47"/>
      <c r="D2" s="47"/>
      <c r="E2" s="47"/>
      <c r="F2" s="47"/>
      <c r="G2" s="47"/>
      <c r="H2" s="43"/>
      <c r="I2" s="47"/>
      <c r="J2" s="43"/>
      <c r="K2" s="47"/>
      <c r="L2" s="47"/>
      <c r="M2" s="43"/>
      <c r="N2" s="47"/>
      <c r="O2" s="43"/>
      <c r="P2" s="47"/>
      <c r="Q2" s="43"/>
      <c r="R2" s="47"/>
      <c r="S2" s="47"/>
      <c r="T2" s="171"/>
      <c r="U2" s="172"/>
    </row>
    <row r="3" spans="1:21" ht="57.5" thickBot="1" x14ac:dyDescent="0.45">
      <c r="B3" s="213" t="s">
        <v>37</v>
      </c>
      <c r="C3" s="214" t="s">
        <v>38</v>
      </c>
      <c r="D3" s="215" t="s">
        <v>39</v>
      </c>
      <c r="E3" s="215" t="s">
        <v>40</v>
      </c>
      <c r="F3" s="216" t="s">
        <v>41</v>
      </c>
      <c r="G3" s="217" t="s">
        <v>42</v>
      </c>
      <c r="H3" s="247" t="s">
        <v>43</v>
      </c>
      <c r="I3" s="248"/>
      <c r="J3" s="249" t="s">
        <v>44</v>
      </c>
      <c r="K3" s="250"/>
      <c r="L3" s="218" t="s">
        <v>45</v>
      </c>
      <c r="M3" s="219" t="s">
        <v>46</v>
      </c>
      <c r="N3" s="217" t="s">
        <v>47</v>
      </c>
      <c r="O3" s="220" t="s">
        <v>48</v>
      </c>
      <c r="P3" s="217" t="s">
        <v>47</v>
      </c>
      <c r="Q3" s="219" t="s">
        <v>49</v>
      </c>
      <c r="R3" s="217" t="s">
        <v>47</v>
      </c>
      <c r="S3" s="221" t="s">
        <v>50</v>
      </c>
      <c r="T3" s="204" t="s">
        <v>1496</v>
      </c>
      <c r="U3" s="173"/>
    </row>
    <row r="4" spans="1:21" x14ac:dyDescent="0.35">
      <c r="A4" t="s">
        <v>1498</v>
      </c>
      <c r="B4" s="222" t="s">
        <v>1499</v>
      </c>
      <c r="C4" s="223">
        <v>0.23268458626748884</v>
      </c>
      <c r="D4" s="224">
        <v>86.699287790132061</v>
      </c>
      <c r="E4" s="224">
        <v>21.642799702919099</v>
      </c>
      <c r="F4" s="225">
        <v>0.25793516188149102</v>
      </c>
      <c r="G4" s="226" t="s">
        <v>1500</v>
      </c>
      <c r="H4" s="227" t="s">
        <v>1398</v>
      </c>
      <c r="I4" s="226" t="s">
        <v>584</v>
      </c>
      <c r="J4" s="227" t="s">
        <v>1501</v>
      </c>
      <c r="K4" s="226" t="s">
        <v>133</v>
      </c>
      <c r="L4" s="228">
        <v>2.6868436920073013</v>
      </c>
      <c r="M4" s="227" t="s">
        <v>1502</v>
      </c>
      <c r="N4" s="226" t="s">
        <v>838</v>
      </c>
      <c r="O4" s="227" t="s">
        <v>696</v>
      </c>
      <c r="P4" s="226" t="s">
        <v>62</v>
      </c>
      <c r="Q4" s="227" t="s">
        <v>1503</v>
      </c>
      <c r="R4" s="226" t="s">
        <v>84</v>
      </c>
      <c r="S4" s="229">
        <v>0.84639981218638105</v>
      </c>
      <c r="T4" s="227" t="s">
        <v>1501</v>
      </c>
      <c r="U4" s="226">
        <v>15</v>
      </c>
    </row>
    <row r="5" spans="1:21" x14ac:dyDescent="0.35">
      <c r="B5" s="230" t="s">
        <v>1504</v>
      </c>
      <c r="C5" s="58">
        <v>1.8903091157290191</v>
      </c>
      <c r="D5" s="59">
        <v>357.58505661177367</v>
      </c>
      <c r="E5" s="59">
        <v>41.06584226963173</v>
      </c>
      <c r="F5" s="60">
        <v>0.11866264168286539</v>
      </c>
      <c r="G5" s="61" t="s">
        <v>1505</v>
      </c>
      <c r="H5" s="62" t="s">
        <v>1506</v>
      </c>
      <c r="I5" s="61" t="s">
        <v>652</v>
      </c>
      <c r="J5" s="62" t="s">
        <v>1507</v>
      </c>
      <c r="K5" s="61" t="s">
        <v>185</v>
      </c>
      <c r="L5" s="107">
        <v>32.925793024228845</v>
      </c>
      <c r="M5" s="62" t="s">
        <v>1508</v>
      </c>
      <c r="N5" s="61" t="s">
        <v>186</v>
      </c>
      <c r="O5" s="62" t="s">
        <v>1509</v>
      </c>
      <c r="P5" s="61" t="s">
        <v>188</v>
      </c>
      <c r="Q5" s="62" t="s">
        <v>1510</v>
      </c>
      <c r="R5" s="61" t="s">
        <v>117</v>
      </c>
      <c r="S5" s="231">
        <v>0.55047229801384234</v>
      </c>
      <c r="T5" s="62"/>
      <c r="U5" s="61"/>
    </row>
    <row r="6" spans="1:21" x14ac:dyDescent="0.35">
      <c r="B6" s="230" t="s">
        <v>1511</v>
      </c>
      <c r="C6" s="58">
        <v>0.13523545577894105</v>
      </c>
      <c r="D6" s="59">
        <v>84.713370024783316</v>
      </c>
      <c r="E6" s="59">
        <v>64.178107608455932</v>
      </c>
      <c r="F6" s="60">
        <v>0.78279417858044587</v>
      </c>
      <c r="G6" s="61" t="s">
        <v>1512</v>
      </c>
      <c r="H6" s="62" t="s">
        <v>1513</v>
      </c>
      <c r="I6" s="61" t="s">
        <v>926</v>
      </c>
      <c r="J6" s="62" t="s">
        <v>1514</v>
      </c>
      <c r="K6" s="61" t="s">
        <v>1515</v>
      </c>
      <c r="L6" s="107">
        <v>5.8419346970699726</v>
      </c>
      <c r="M6" s="62" t="s">
        <v>1516</v>
      </c>
      <c r="N6" s="61" t="s">
        <v>442</v>
      </c>
      <c r="O6" s="62" t="s">
        <v>1517</v>
      </c>
      <c r="P6" s="61" t="s">
        <v>74</v>
      </c>
      <c r="Q6" s="62" t="s">
        <v>1518</v>
      </c>
      <c r="R6" s="61" t="s">
        <v>84</v>
      </c>
      <c r="S6" s="231">
        <v>0.91215439651458285</v>
      </c>
      <c r="T6" s="62" t="s">
        <v>1514</v>
      </c>
      <c r="U6" s="61">
        <v>10</v>
      </c>
    </row>
    <row r="7" spans="1:21" x14ac:dyDescent="0.35">
      <c r="B7" s="230" t="s">
        <v>1519</v>
      </c>
      <c r="C7" s="58">
        <v>9.338112033683986E-2</v>
      </c>
      <c r="D7" s="59">
        <v>212.58300036321737</v>
      </c>
      <c r="E7" s="59">
        <v>74.67016584972923</v>
      </c>
      <c r="F7" s="60">
        <v>0.36293698135317848</v>
      </c>
      <c r="G7" s="61" t="s">
        <v>1520</v>
      </c>
      <c r="H7" s="62" t="s">
        <v>1521</v>
      </c>
      <c r="I7" s="61" t="s">
        <v>550</v>
      </c>
      <c r="J7" s="62" t="s">
        <v>1522</v>
      </c>
      <c r="K7" s="61" t="s">
        <v>184</v>
      </c>
      <c r="L7" s="107">
        <v>9.8914904712371747</v>
      </c>
      <c r="M7" s="62" t="s">
        <v>1523</v>
      </c>
      <c r="N7" s="61" t="s">
        <v>313</v>
      </c>
      <c r="O7" s="62" t="s">
        <v>1524</v>
      </c>
      <c r="P7" s="61" t="s">
        <v>84</v>
      </c>
      <c r="Q7" s="62" t="s">
        <v>1525</v>
      </c>
      <c r="R7" s="61" t="s">
        <v>117</v>
      </c>
      <c r="S7" s="231">
        <v>0.91768858777532281</v>
      </c>
      <c r="T7" s="62" t="s">
        <v>1522</v>
      </c>
      <c r="U7" s="61">
        <v>9.5</v>
      </c>
    </row>
    <row r="8" spans="1:21" x14ac:dyDescent="0.35">
      <c r="B8" s="230" t="s">
        <v>1526</v>
      </c>
      <c r="C8" s="58">
        <v>0.47209894390507323</v>
      </c>
      <c r="D8" s="59">
        <v>118.50527451184215</v>
      </c>
      <c r="E8" s="59">
        <v>65.904952315303959</v>
      </c>
      <c r="F8" s="60">
        <v>0.57463623591040613</v>
      </c>
      <c r="G8" s="61" t="s">
        <v>1527</v>
      </c>
      <c r="H8" s="62" t="s">
        <v>1528</v>
      </c>
      <c r="I8" s="61" t="s">
        <v>670</v>
      </c>
      <c r="J8" s="62" t="s">
        <v>1529</v>
      </c>
      <c r="K8" s="61" t="s">
        <v>351</v>
      </c>
      <c r="L8" s="107">
        <v>11.086968510972007</v>
      </c>
      <c r="M8" s="62" t="s">
        <v>1530</v>
      </c>
      <c r="N8" s="61" t="s">
        <v>695</v>
      </c>
      <c r="O8" s="62" t="s">
        <v>1531</v>
      </c>
      <c r="P8" s="61" t="s">
        <v>72</v>
      </c>
      <c r="Q8" s="62" t="s">
        <v>1532</v>
      </c>
      <c r="R8" s="61" t="s">
        <v>86</v>
      </c>
      <c r="S8" s="231">
        <v>0.76937772324078768</v>
      </c>
      <c r="T8" s="62" t="s">
        <v>1529</v>
      </c>
      <c r="U8" s="61">
        <v>20</v>
      </c>
    </row>
    <row r="9" spans="1:21" x14ac:dyDescent="0.35">
      <c r="B9" s="230" t="s">
        <v>1533</v>
      </c>
      <c r="C9" s="58">
        <v>4.2068500880766385E-2</v>
      </c>
      <c r="D9" s="59">
        <v>75.541756044269803</v>
      </c>
      <c r="E9" s="59">
        <v>21.787488678194034</v>
      </c>
      <c r="F9" s="60">
        <v>0.29801130369355366</v>
      </c>
      <c r="G9" s="61" t="s">
        <v>1534</v>
      </c>
      <c r="H9" s="62" t="s">
        <v>1535</v>
      </c>
      <c r="I9" s="61" t="s">
        <v>576</v>
      </c>
      <c r="J9" s="62" t="s">
        <v>1536</v>
      </c>
      <c r="K9" s="61" t="s">
        <v>133</v>
      </c>
      <c r="L9" s="107">
        <v>6.539498757141593</v>
      </c>
      <c r="M9" s="62" t="s">
        <v>1537</v>
      </c>
      <c r="N9" s="61" t="s">
        <v>1538</v>
      </c>
      <c r="O9" s="62" t="s">
        <v>1539</v>
      </c>
      <c r="P9" s="61" t="s">
        <v>72</v>
      </c>
      <c r="Q9" s="62" t="s">
        <v>1540</v>
      </c>
      <c r="R9" s="61" t="s">
        <v>84</v>
      </c>
      <c r="S9" s="231">
        <v>0.86638769818710382</v>
      </c>
      <c r="T9" s="62" t="s">
        <v>1536</v>
      </c>
      <c r="U9" s="61">
        <v>15</v>
      </c>
    </row>
    <row r="10" spans="1:21" x14ac:dyDescent="0.35">
      <c r="B10" s="230" t="s">
        <v>1541</v>
      </c>
      <c r="C10" s="58">
        <v>4.0542411028784558E-2</v>
      </c>
      <c r="D10" s="59">
        <v>155.57292199926906</v>
      </c>
      <c r="E10" s="59">
        <v>65.482427232735574</v>
      </c>
      <c r="F10" s="60">
        <v>0.43491401142798958</v>
      </c>
      <c r="G10" s="61" t="s">
        <v>1542</v>
      </c>
      <c r="H10" s="62" t="s">
        <v>1543</v>
      </c>
      <c r="I10" s="61" t="s">
        <v>576</v>
      </c>
      <c r="J10" s="62" t="s">
        <v>1544</v>
      </c>
      <c r="K10" s="61" t="s">
        <v>1545</v>
      </c>
      <c r="L10" s="107">
        <v>0.52433891066591132</v>
      </c>
      <c r="M10" s="62" t="s">
        <v>1546</v>
      </c>
      <c r="N10" s="61" t="s">
        <v>746</v>
      </c>
      <c r="O10" s="62" t="s">
        <v>1547</v>
      </c>
      <c r="P10" s="61" t="s">
        <v>74</v>
      </c>
      <c r="Q10" s="62" t="s">
        <v>1548</v>
      </c>
      <c r="R10" s="61" t="s">
        <v>84</v>
      </c>
      <c r="S10" s="231">
        <v>0.92593104902740042</v>
      </c>
      <c r="T10" s="62" t="s">
        <v>1544</v>
      </c>
      <c r="U10" s="61">
        <v>9.6999999999999993</v>
      </c>
    </row>
    <row r="11" spans="1:21" x14ac:dyDescent="0.35">
      <c r="B11" s="230" t="s">
        <v>1549</v>
      </c>
      <c r="C11" s="58">
        <v>0.32797271686686091</v>
      </c>
      <c r="D11" s="59">
        <v>303.20978267287967</v>
      </c>
      <c r="E11" s="59">
        <v>198.61413802402313</v>
      </c>
      <c r="F11" s="60">
        <v>0.67682998373763292</v>
      </c>
      <c r="G11" s="61" t="s">
        <v>1550</v>
      </c>
      <c r="H11" s="62" t="s">
        <v>1551</v>
      </c>
      <c r="I11" s="61" t="s">
        <v>652</v>
      </c>
      <c r="J11" s="62" t="s">
        <v>1552</v>
      </c>
      <c r="K11" s="61" t="s">
        <v>111</v>
      </c>
      <c r="L11" s="107">
        <v>15.12320857486017</v>
      </c>
      <c r="M11" s="62" t="s">
        <v>1553</v>
      </c>
      <c r="N11" s="61" t="s">
        <v>58</v>
      </c>
      <c r="O11" s="62" t="s">
        <v>1554</v>
      </c>
      <c r="P11" s="61" t="s">
        <v>74</v>
      </c>
      <c r="Q11" s="62" t="s">
        <v>1555</v>
      </c>
      <c r="R11" s="61" t="s">
        <v>117</v>
      </c>
      <c r="S11" s="231">
        <v>0.79483488056923746</v>
      </c>
      <c r="T11" s="62" t="s">
        <v>1552</v>
      </c>
      <c r="U11" s="61">
        <v>17</v>
      </c>
    </row>
    <row r="12" spans="1:21" x14ac:dyDescent="0.35">
      <c r="B12" s="230" t="s">
        <v>1556</v>
      </c>
      <c r="C12" s="58">
        <v>0.25163093059941644</v>
      </c>
      <c r="D12" s="59">
        <v>77.369668178839319</v>
      </c>
      <c r="E12" s="59">
        <v>84.595785284179769</v>
      </c>
      <c r="F12" s="60">
        <v>1.1297715422287418</v>
      </c>
      <c r="G12" s="61" t="s">
        <v>1557</v>
      </c>
      <c r="H12" s="62" t="s">
        <v>1558</v>
      </c>
      <c r="I12" s="61" t="s">
        <v>576</v>
      </c>
      <c r="J12" s="62" t="s">
        <v>1200</v>
      </c>
      <c r="K12" s="61" t="s">
        <v>78</v>
      </c>
      <c r="L12" s="107">
        <v>0.83767837570355441</v>
      </c>
      <c r="M12" s="62" t="s">
        <v>1201</v>
      </c>
      <c r="N12" s="61" t="s">
        <v>695</v>
      </c>
      <c r="O12" s="62" t="s">
        <v>1559</v>
      </c>
      <c r="P12" s="61" t="s">
        <v>60</v>
      </c>
      <c r="Q12" s="62" t="s">
        <v>1560</v>
      </c>
      <c r="R12" s="61" t="s">
        <v>84</v>
      </c>
      <c r="S12" s="231">
        <v>0.79937261601201215</v>
      </c>
      <c r="T12" s="62" t="s">
        <v>1200</v>
      </c>
      <c r="U12" s="61">
        <v>19</v>
      </c>
    </row>
    <row r="13" spans="1:21" x14ac:dyDescent="0.35">
      <c r="B13" s="230" t="s">
        <v>1561</v>
      </c>
      <c r="C13" s="58">
        <v>7.3939077772738629E-2</v>
      </c>
      <c r="D13" s="59">
        <v>49.313190489486274</v>
      </c>
      <c r="E13" s="59">
        <v>24.911761635159152</v>
      </c>
      <c r="F13" s="60">
        <v>0.52198013726864945</v>
      </c>
      <c r="G13" s="61" t="s">
        <v>1562</v>
      </c>
      <c r="H13" s="62" t="s">
        <v>1563</v>
      </c>
      <c r="I13" s="61" t="s">
        <v>1564</v>
      </c>
      <c r="J13" s="62" t="s">
        <v>1565</v>
      </c>
      <c r="K13" s="61" t="s">
        <v>80</v>
      </c>
      <c r="L13" s="107">
        <v>1.365033107917113</v>
      </c>
      <c r="M13" s="62" t="s">
        <v>1566</v>
      </c>
      <c r="N13" s="61" t="s">
        <v>680</v>
      </c>
      <c r="O13" s="62" t="s">
        <v>1567</v>
      </c>
      <c r="P13" s="61" t="s">
        <v>198</v>
      </c>
      <c r="Q13" s="62" t="s">
        <v>1568</v>
      </c>
      <c r="R13" s="61" t="s">
        <v>72</v>
      </c>
      <c r="S13" s="231">
        <v>0.9230036938547872</v>
      </c>
      <c r="T13" s="62" t="s">
        <v>1565</v>
      </c>
      <c r="U13" s="61">
        <v>12</v>
      </c>
    </row>
    <row r="14" spans="1:21" x14ac:dyDescent="0.35">
      <c r="B14" s="230" t="s">
        <v>1569</v>
      </c>
      <c r="C14" s="58">
        <v>0.26033437580324398</v>
      </c>
      <c r="D14" s="59">
        <v>62.566915232791331</v>
      </c>
      <c r="E14" s="59">
        <v>44.473476980108586</v>
      </c>
      <c r="F14" s="60">
        <v>0.73446140687104555</v>
      </c>
      <c r="G14" s="61" t="s">
        <v>1570</v>
      </c>
      <c r="H14" s="62" t="s">
        <v>1571</v>
      </c>
      <c r="I14" s="61" t="s">
        <v>560</v>
      </c>
      <c r="J14" s="62" t="s">
        <v>122</v>
      </c>
      <c r="K14" s="61" t="s">
        <v>90</v>
      </c>
      <c r="L14" s="107">
        <v>4.9442587865905274</v>
      </c>
      <c r="M14" s="62" t="s">
        <v>394</v>
      </c>
      <c r="N14" s="61" t="s">
        <v>303</v>
      </c>
      <c r="O14" s="62" t="s">
        <v>1572</v>
      </c>
      <c r="P14" s="61" t="s">
        <v>557</v>
      </c>
      <c r="Q14" s="62" t="s">
        <v>1573</v>
      </c>
      <c r="R14" s="61" t="s">
        <v>74</v>
      </c>
      <c r="S14" s="231">
        <v>0.77444387543032589</v>
      </c>
      <c r="T14" s="62" t="s">
        <v>122</v>
      </c>
      <c r="U14" s="61">
        <v>22</v>
      </c>
    </row>
    <row r="15" spans="1:21" x14ac:dyDescent="0.35">
      <c r="B15" s="230" t="s">
        <v>1574</v>
      </c>
      <c r="C15" s="58">
        <v>0.26121821397526851</v>
      </c>
      <c r="D15" s="59">
        <v>43.60318787259471</v>
      </c>
      <c r="E15" s="59">
        <v>19.626709893127156</v>
      </c>
      <c r="F15" s="60">
        <v>0.46509524574239702</v>
      </c>
      <c r="G15" s="61" t="s">
        <v>1575</v>
      </c>
      <c r="H15" s="62" t="s">
        <v>1576</v>
      </c>
      <c r="I15" s="61" t="s">
        <v>661</v>
      </c>
      <c r="J15" s="62" t="s">
        <v>1577</v>
      </c>
      <c r="K15" s="61" t="s">
        <v>268</v>
      </c>
      <c r="L15" s="107">
        <v>3.4085391614249727</v>
      </c>
      <c r="M15" s="62" t="s">
        <v>1578</v>
      </c>
      <c r="N15" s="61" t="s">
        <v>395</v>
      </c>
      <c r="O15" s="62" t="s">
        <v>1180</v>
      </c>
      <c r="P15" s="61" t="s">
        <v>188</v>
      </c>
      <c r="Q15" s="62" t="s">
        <v>1579</v>
      </c>
      <c r="R15" s="61" t="s">
        <v>198</v>
      </c>
      <c r="S15" s="231">
        <v>0.81734415632295143</v>
      </c>
      <c r="T15" s="62" t="s">
        <v>1577</v>
      </c>
      <c r="U15" s="61">
        <v>23</v>
      </c>
    </row>
    <row r="16" spans="1:21" x14ac:dyDescent="0.35">
      <c r="B16" s="230" t="s">
        <v>1580</v>
      </c>
      <c r="C16" s="58">
        <v>0.18023251884274419</v>
      </c>
      <c r="D16" s="59">
        <v>90.697809032695147</v>
      </c>
      <c r="E16" s="59">
        <v>32.169904780758536</v>
      </c>
      <c r="F16" s="60">
        <v>0.36649294473040406</v>
      </c>
      <c r="G16" s="61" t="s">
        <v>1581</v>
      </c>
      <c r="H16" s="62" t="s">
        <v>1582</v>
      </c>
      <c r="I16" s="61" t="s">
        <v>584</v>
      </c>
      <c r="J16" s="62" t="s">
        <v>1583</v>
      </c>
      <c r="K16" s="61" t="s">
        <v>56</v>
      </c>
      <c r="L16" s="107">
        <v>5.701187654331652</v>
      </c>
      <c r="M16" s="62" t="s">
        <v>1584</v>
      </c>
      <c r="N16" s="61" t="s">
        <v>58</v>
      </c>
      <c r="O16" s="62" t="s">
        <v>706</v>
      </c>
      <c r="P16" s="61" t="s">
        <v>72</v>
      </c>
      <c r="Q16" s="62" t="s">
        <v>1585</v>
      </c>
      <c r="R16" s="61" t="s">
        <v>84</v>
      </c>
      <c r="S16" s="231">
        <v>0.83354216244732948</v>
      </c>
      <c r="T16" s="62" t="s">
        <v>1583</v>
      </c>
      <c r="U16" s="61">
        <v>16</v>
      </c>
    </row>
    <row r="17" spans="2:21" x14ac:dyDescent="0.35">
      <c r="B17" s="230" t="s">
        <v>1586</v>
      </c>
      <c r="C17" s="58">
        <v>-2.808199431614769E-2</v>
      </c>
      <c r="D17" s="59">
        <v>76.682396619191081</v>
      </c>
      <c r="E17" s="59">
        <v>29.427409918590158</v>
      </c>
      <c r="F17" s="60">
        <v>0.39652356334622529</v>
      </c>
      <c r="G17" s="61" t="s">
        <v>1587</v>
      </c>
      <c r="H17" s="62" t="s">
        <v>1588</v>
      </c>
      <c r="I17" s="61" t="s">
        <v>926</v>
      </c>
      <c r="J17" s="62" t="s">
        <v>1589</v>
      </c>
      <c r="K17" s="61" t="s">
        <v>1515</v>
      </c>
      <c r="L17" s="107">
        <v>8.1223035519502389</v>
      </c>
      <c r="M17" s="62" t="s">
        <v>1590</v>
      </c>
      <c r="N17" s="61" t="s">
        <v>442</v>
      </c>
      <c r="O17" s="62" t="s">
        <v>1591</v>
      </c>
      <c r="P17" s="61" t="s">
        <v>74</v>
      </c>
      <c r="Q17" s="62" t="s">
        <v>1592</v>
      </c>
      <c r="R17" s="61" t="s">
        <v>84</v>
      </c>
      <c r="S17" s="231">
        <v>0.91225499198987781</v>
      </c>
      <c r="T17" s="62" t="s">
        <v>1589</v>
      </c>
      <c r="U17" s="61">
        <v>10</v>
      </c>
    </row>
    <row r="18" spans="2:21" x14ac:dyDescent="0.35">
      <c r="B18" s="230" t="s">
        <v>1593</v>
      </c>
      <c r="C18" s="58">
        <v>3.5625143044692043</v>
      </c>
      <c r="D18" s="59">
        <v>468.07650167628503</v>
      </c>
      <c r="E18" s="59">
        <v>89.31023853769311</v>
      </c>
      <c r="F18" s="60">
        <v>0.19715012156121234</v>
      </c>
      <c r="G18" s="61" t="s">
        <v>1594</v>
      </c>
      <c r="H18" s="62" t="s">
        <v>1595</v>
      </c>
      <c r="I18" s="61" t="s">
        <v>1596</v>
      </c>
      <c r="J18" s="62" t="s">
        <v>1597</v>
      </c>
      <c r="K18" s="61" t="s">
        <v>1598</v>
      </c>
      <c r="L18" s="107">
        <v>38.903872839748352</v>
      </c>
      <c r="M18" s="62" t="s">
        <v>1599</v>
      </c>
      <c r="N18" s="61" t="s">
        <v>819</v>
      </c>
      <c r="O18" s="62" t="s">
        <v>1600</v>
      </c>
      <c r="P18" s="61" t="s">
        <v>1601</v>
      </c>
      <c r="Q18" s="62" t="s">
        <v>1602</v>
      </c>
      <c r="R18" s="61" t="s">
        <v>117</v>
      </c>
      <c r="S18" s="231">
        <v>0.29919812117265931</v>
      </c>
      <c r="T18" s="62"/>
      <c r="U18" s="61"/>
    </row>
    <row r="19" spans="2:21" x14ac:dyDescent="0.35">
      <c r="B19" s="230" t="s">
        <v>1603</v>
      </c>
      <c r="C19" s="58">
        <v>4.4560654598619527E-2</v>
      </c>
      <c r="D19" s="59">
        <v>256.77979424973239</v>
      </c>
      <c r="E19" s="59">
        <v>116.0599232448205</v>
      </c>
      <c r="F19" s="60">
        <v>0.46701848603214513</v>
      </c>
      <c r="G19" s="61" t="s">
        <v>1604</v>
      </c>
      <c r="H19" s="62" t="s">
        <v>1605</v>
      </c>
      <c r="I19" s="61" t="s">
        <v>584</v>
      </c>
      <c r="J19" s="62" t="s">
        <v>1606</v>
      </c>
      <c r="K19" s="61" t="s">
        <v>1607</v>
      </c>
      <c r="L19" s="107">
        <v>3.7919257229473646</v>
      </c>
      <c r="M19" s="62" t="s">
        <v>1608</v>
      </c>
      <c r="N19" s="61" t="s">
        <v>1609</v>
      </c>
      <c r="O19" s="62" t="s">
        <v>1610</v>
      </c>
      <c r="P19" s="61" t="s">
        <v>86</v>
      </c>
      <c r="Q19" s="62" t="s">
        <v>1611</v>
      </c>
      <c r="R19" s="61" t="s">
        <v>117</v>
      </c>
      <c r="S19" s="231">
        <v>0.92265763224838138</v>
      </c>
      <c r="T19" s="62" t="s">
        <v>1606</v>
      </c>
      <c r="U19" s="61">
        <v>8.6</v>
      </c>
    </row>
    <row r="20" spans="2:21" x14ac:dyDescent="0.35">
      <c r="B20" s="230" t="s">
        <v>1612</v>
      </c>
      <c r="C20" s="58">
        <v>0.76447682837922903</v>
      </c>
      <c r="D20" s="59">
        <v>367.52671018253244</v>
      </c>
      <c r="E20" s="59">
        <v>46.034842762652914</v>
      </c>
      <c r="F20" s="60">
        <v>0.12942268222195083</v>
      </c>
      <c r="G20" s="61" t="s">
        <v>1613</v>
      </c>
      <c r="H20" s="62" t="s">
        <v>1452</v>
      </c>
      <c r="I20" s="61" t="s">
        <v>911</v>
      </c>
      <c r="J20" s="62" t="s">
        <v>1614</v>
      </c>
      <c r="K20" s="61" t="s">
        <v>309</v>
      </c>
      <c r="L20" s="107">
        <v>27.756044447726779</v>
      </c>
      <c r="M20" s="62" t="s">
        <v>799</v>
      </c>
      <c r="N20" s="61" t="s">
        <v>303</v>
      </c>
      <c r="O20" s="62" t="s">
        <v>1615</v>
      </c>
      <c r="P20" s="61" t="s">
        <v>72</v>
      </c>
      <c r="Q20" s="62" t="s">
        <v>1457</v>
      </c>
      <c r="R20" s="61" t="s">
        <v>117</v>
      </c>
      <c r="S20" s="231">
        <v>0.70584209550898336</v>
      </c>
      <c r="T20" s="62"/>
      <c r="U20" s="61"/>
    </row>
    <row r="21" spans="2:21" x14ac:dyDescent="0.35">
      <c r="B21" s="230" t="s">
        <v>1616</v>
      </c>
      <c r="C21" s="58">
        <v>4.3168123532756772E-2</v>
      </c>
      <c r="D21" s="59">
        <v>198.24091933852017</v>
      </c>
      <c r="E21" s="59">
        <v>62.039280909184328</v>
      </c>
      <c r="F21" s="60">
        <v>0.32335984752256713</v>
      </c>
      <c r="G21" s="61" t="s">
        <v>1617</v>
      </c>
      <c r="H21" s="62" t="s">
        <v>1618</v>
      </c>
      <c r="I21" s="61" t="s">
        <v>670</v>
      </c>
      <c r="J21" s="62" t="s">
        <v>1619</v>
      </c>
      <c r="K21" s="61" t="s">
        <v>1620</v>
      </c>
      <c r="L21" s="107">
        <v>5.5293233294112181</v>
      </c>
      <c r="M21" s="62" t="s">
        <v>1621</v>
      </c>
      <c r="N21" s="61" t="s">
        <v>233</v>
      </c>
      <c r="O21" s="62" t="s">
        <v>1622</v>
      </c>
      <c r="P21" s="61" t="s">
        <v>86</v>
      </c>
      <c r="Q21" s="62" t="s">
        <v>1623</v>
      </c>
      <c r="R21" s="61" t="s">
        <v>117</v>
      </c>
      <c r="S21" s="231">
        <v>0.9238892732663353</v>
      </c>
      <c r="T21" s="62" t="s">
        <v>1619</v>
      </c>
      <c r="U21" s="61">
        <v>9.1</v>
      </c>
    </row>
    <row r="22" spans="2:21" x14ac:dyDescent="0.35">
      <c r="B22" s="230" t="s">
        <v>1624</v>
      </c>
      <c r="C22" s="58">
        <v>0.35807063738807343</v>
      </c>
      <c r="D22" s="59">
        <v>291.48496760792978</v>
      </c>
      <c r="E22" s="59">
        <v>81.39096664327144</v>
      </c>
      <c r="F22" s="60">
        <v>0.28851784734895852</v>
      </c>
      <c r="G22" s="61" t="s">
        <v>1625</v>
      </c>
      <c r="H22" s="62" t="s">
        <v>1626</v>
      </c>
      <c r="I22" s="61" t="s">
        <v>1268</v>
      </c>
      <c r="J22" s="62" t="s">
        <v>1627</v>
      </c>
      <c r="K22" s="61" t="s">
        <v>123</v>
      </c>
      <c r="L22" s="107">
        <v>31.329879132905646</v>
      </c>
      <c r="M22" s="62" t="s">
        <v>1628</v>
      </c>
      <c r="N22" s="61" t="s">
        <v>442</v>
      </c>
      <c r="O22" s="62" t="s">
        <v>1629</v>
      </c>
      <c r="P22" s="61" t="s">
        <v>84</v>
      </c>
      <c r="Q22" s="62" t="s">
        <v>1630</v>
      </c>
      <c r="R22" s="61" t="s">
        <v>117</v>
      </c>
      <c r="S22" s="231">
        <v>0.88620144205514317</v>
      </c>
      <c r="T22" s="62"/>
      <c r="U22" s="61"/>
    </row>
    <row r="23" spans="2:21" x14ac:dyDescent="0.35">
      <c r="B23" s="230" t="s">
        <v>1631</v>
      </c>
      <c r="C23" s="58">
        <v>3.5131493634419711E-2</v>
      </c>
      <c r="D23" s="59">
        <v>316.06391907562698</v>
      </c>
      <c r="E23" s="59">
        <v>90.066755811257011</v>
      </c>
      <c r="F23" s="60">
        <v>0.29444368074340138</v>
      </c>
      <c r="G23" s="61" t="s">
        <v>1632</v>
      </c>
      <c r="H23" s="62" t="s">
        <v>1633</v>
      </c>
      <c r="I23" s="61" t="s">
        <v>550</v>
      </c>
      <c r="J23" s="62" t="s">
        <v>1634</v>
      </c>
      <c r="K23" s="61" t="s">
        <v>1635</v>
      </c>
      <c r="L23" s="107">
        <v>5.2042242760050428</v>
      </c>
      <c r="M23" s="62" t="s">
        <v>1636</v>
      </c>
      <c r="N23" s="61" t="s">
        <v>1637</v>
      </c>
      <c r="O23" s="62" t="s">
        <v>1638</v>
      </c>
      <c r="P23" s="61" t="s">
        <v>86</v>
      </c>
      <c r="Q23" s="62" t="s">
        <v>1639</v>
      </c>
      <c r="R23" s="61" t="s">
        <v>117</v>
      </c>
      <c r="S23" s="231">
        <v>0.93927919029101825</v>
      </c>
      <c r="T23" s="62" t="s">
        <v>1634</v>
      </c>
      <c r="U23" s="61">
        <v>7.7</v>
      </c>
    </row>
    <row r="24" spans="2:21" x14ac:dyDescent="0.35">
      <c r="B24" s="230" t="s">
        <v>1640</v>
      </c>
      <c r="C24" s="58">
        <v>0.21167141073193332</v>
      </c>
      <c r="D24" s="59">
        <v>101.52322899634109</v>
      </c>
      <c r="E24" s="59">
        <v>22.115389161741284</v>
      </c>
      <c r="F24" s="60">
        <v>0.22508253765339656</v>
      </c>
      <c r="G24" s="61" t="s">
        <v>1641</v>
      </c>
      <c r="H24" s="62" t="s">
        <v>1642</v>
      </c>
      <c r="I24" s="61" t="s">
        <v>584</v>
      </c>
      <c r="J24" s="62" t="s">
        <v>1184</v>
      </c>
      <c r="K24" s="61" t="s">
        <v>1643</v>
      </c>
      <c r="L24" s="107">
        <v>8.6856519399013408</v>
      </c>
      <c r="M24" s="62" t="s">
        <v>402</v>
      </c>
      <c r="N24" s="61" t="s">
        <v>1644</v>
      </c>
      <c r="O24" s="62" t="s">
        <v>1645</v>
      </c>
      <c r="P24" s="61" t="s">
        <v>96</v>
      </c>
      <c r="Q24" s="62" t="s">
        <v>1646</v>
      </c>
      <c r="R24" s="61" t="s">
        <v>74</v>
      </c>
      <c r="S24" s="231">
        <v>0.54888760930321367</v>
      </c>
      <c r="T24" s="62" t="s">
        <v>1184</v>
      </c>
      <c r="U24" s="61">
        <v>39</v>
      </c>
    </row>
    <row r="25" spans="2:21" x14ac:dyDescent="0.35">
      <c r="B25" s="230" t="s">
        <v>1647</v>
      </c>
      <c r="C25" s="58">
        <v>9.4425281536848441E-2</v>
      </c>
      <c r="D25" s="59">
        <v>138.81501172144243</v>
      </c>
      <c r="E25" s="59">
        <v>38.83611400752153</v>
      </c>
      <c r="F25" s="60">
        <v>0.28907595720775536</v>
      </c>
      <c r="G25" s="61" t="s">
        <v>1648</v>
      </c>
      <c r="H25" s="62" t="s">
        <v>1649</v>
      </c>
      <c r="I25" s="61" t="s">
        <v>576</v>
      </c>
      <c r="J25" s="62" t="s">
        <v>1650</v>
      </c>
      <c r="K25" s="61" t="s">
        <v>123</v>
      </c>
      <c r="L25" s="107">
        <v>2.2752791613665169</v>
      </c>
      <c r="M25" s="62" t="s">
        <v>1651</v>
      </c>
      <c r="N25" s="61" t="s">
        <v>1652</v>
      </c>
      <c r="O25" s="62" t="s">
        <v>1653</v>
      </c>
      <c r="P25" s="61" t="s">
        <v>74</v>
      </c>
      <c r="Q25" s="62" t="s">
        <v>1654</v>
      </c>
      <c r="R25" s="61" t="s">
        <v>84</v>
      </c>
      <c r="S25" s="231">
        <v>0.91563759589451676</v>
      </c>
      <c r="T25" s="62" t="s">
        <v>1650</v>
      </c>
      <c r="U25" s="61">
        <v>11</v>
      </c>
    </row>
    <row r="26" spans="2:21" x14ac:dyDescent="0.35">
      <c r="B26" s="230" t="s">
        <v>1655</v>
      </c>
      <c r="C26" s="58">
        <v>7.2354373231537983E-2</v>
      </c>
      <c r="D26" s="59">
        <v>185.77969963353036</v>
      </c>
      <c r="E26" s="59">
        <v>34.877961674816632</v>
      </c>
      <c r="F26" s="60">
        <v>0.19398380727904882</v>
      </c>
      <c r="G26" s="61" t="s">
        <v>1656</v>
      </c>
      <c r="H26" s="62" t="s">
        <v>1657</v>
      </c>
      <c r="I26" s="61" t="s">
        <v>1268</v>
      </c>
      <c r="J26" s="62" t="s">
        <v>1658</v>
      </c>
      <c r="K26" s="61" t="s">
        <v>68</v>
      </c>
      <c r="L26" s="107">
        <v>5.6662422459629491</v>
      </c>
      <c r="M26" s="62" t="s">
        <v>1659</v>
      </c>
      <c r="N26" s="61" t="s">
        <v>1660</v>
      </c>
      <c r="O26" s="62" t="s">
        <v>1661</v>
      </c>
      <c r="P26" s="61" t="s">
        <v>74</v>
      </c>
      <c r="Q26" s="62" t="s">
        <v>1662</v>
      </c>
      <c r="R26" s="61" t="s">
        <v>86</v>
      </c>
      <c r="S26" s="231">
        <v>0.88937642455668309</v>
      </c>
      <c r="T26" s="62" t="s">
        <v>1658</v>
      </c>
      <c r="U26" s="61">
        <v>13</v>
      </c>
    </row>
    <row r="27" spans="2:21" x14ac:dyDescent="0.35">
      <c r="B27" s="230" t="s">
        <v>1663</v>
      </c>
      <c r="C27" s="58">
        <v>1.5800800783420735E-2</v>
      </c>
      <c r="D27" s="59">
        <v>76.432055325094538</v>
      </c>
      <c r="E27" s="59">
        <v>28.955878074366531</v>
      </c>
      <c r="F27" s="60">
        <v>0.39144778512721229</v>
      </c>
      <c r="G27" s="61" t="s">
        <v>1664</v>
      </c>
      <c r="H27" s="62" t="s">
        <v>1665</v>
      </c>
      <c r="I27" s="61" t="s">
        <v>576</v>
      </c>
      <c r="J27" s="62" t="s">
        <v>1666</v>
      </c>
      <c r="K27" s="61" t="s">
        <v>309</v>
      </c>
      <c r="L27" s="107">
        <v>5.8787168699513721</v>
      </c>
      <c r="M27" s="62" t="s">
        <v>1667</v>
      </c>
      <c r="N27" s="61" t="s">
        <v>303</v>
      </c>
      <c r="O27" s="62" t="s">
        <v>1332</v>
      </c>
      <c r="P27" s="61" t="s">
        <v>198</v>
      </c>
      <c r="Q27" s="62" t="s">
        <v>1668</v>
      </c>
      <c r="R27" s="61" t="s">
        <v>84</v>
      </c>
      <c r="S27" s="231">
        <v>0.77015066147379008</v>
      </c>
      <c r="T27" s="62" t="s">
        <v>1666</v>
      </c>
      <c r="U27" s="61">
        <v>21</v>
      </c>
    </row>
    <row r="28" spans="2:21" x14ac:dyDescent="0.35">
      <c r="B28" s="230" t="s">
        <v>1669</v>
      </c>
      <c r="C28" s="58">
        <v>0.1501294914138098</v>
      </c>
      <c r="D28" s="59">
        <v>85.136921861501776</v>
      </c>
      <c r="E28" s="59">
        <v>44.210240363563493</v>
      </c>
      <c r="F28" s="60">
        <v>0.53655910770073156</v>
      </c>
      <c r="G28" s="61" t="s">
        <v>1670</v>
      </c>
      <c r="H28" s="62" t="s">
        <v>1671</v>
      </c>
      <c r="I28" s="61" t="s">
        <v>560</v>
      </c>
      <c r="J28" s="62" t="s">
        <v>1672</v>
      </c>
      <c r="K28" s="61" t="s">
        <v>103</v>
      </c>
      <c r="L28" s="107">
        <v>1.0644453334827553</v>
      </c>
      <c r="M28" s="62" t="s">
        <v>1673</v>
      </c>
      <c r="N28" s="61" t="s">
        <v>159</v>
      </c>
      <c r="O28" s="62" t="s">
        <v>1674</v>
      </c>
      <c r="P28" s="61" t="s">
        <v>62</v>
      </c>
      <c r="Q28" s="62" t="s">
        <v>1675</v>
      </c>
      <c r="R28" s="61" t="s">
        <v>84</v>
      </c>
      <c r="S28" s="231">
        <v>0.86682582687632526</v>
      </c>
      <c r="T28" s="62" t="s">
        <v>1672</v>
      </c>
      <c r="U28" s="61">
        <v>14</v>
      </c>
    </row>
    <row r="29" spans="2:21" x14ac:dyDescent="0.35">
      <c r="B29" s="230" t="s">
        <v>1676</v>
      </c>
      <c r="C29" s="58">
        <v>0.55150392373627199</v>
      </c>
      <c r="D29" s="59">
        <v>168.89182068867962</v>
      </c>
      <c r="E29" s="59">
        <v>56.065091754896471</v>
      </c>
      <c r="F29" s="60">
        <v>0.34300192616956821</v>
      </c>
      <c r="G29" s="61" t="s">
        <v>1677</v>
      </c>
      <c r="H29" s="62" t="s">
        <v>1678</v>
      </c>
      <c r="I29" s="61" t="s">
        <v>911</v>
      </c>
      <c r="J29" s="62" t="s">
        <v>1679</v>
      </c>
      <c r="K29" s="61" t="s">
        <v>111</v>
      </c>
      <c r="L29" s="107">
        <v>25.257398372874739</v>
      </c>
      <c r="M29" s="62" t="s">
        <v>812</v>
      </c>
      <c r="N29" s="61" t="s">
        <v>1680</v>
      </c>
      <c r="O29" s="62" t="s">
        <v>1681</v>
      </c>
      <c r="P29" s="61" t="s">
        <v>62</v>
      </c>
      <c r="Q29" s="62" t="s">
        <v>1682</v>
      </c>
      <c r="R29" s="61" t="s">
        <v>86</v>
      </c>
      <c r="S29" s="231">
        <v>0.79346544843981948</v>
      </c>
      <c r="T29" s="62"/>
      <c r="U29" s="61"/>
    </row>
    <row r="30" spans="2:21" x14ac:dyDescent="0.35">
      <c r="B30" s="230" t="s">
        <v>1683</v>
      </c>
      <c r="C30" s="58">
        <v>4.9280265234787429E-2</v>
      </c>
      <c r="D30" s="59">
        <v>218.22938967313303</v>
      </c>
      <c r="E30" s="59">
        <v>72.316165678530751</v>
      </c>
      <c r="F30" s="60">
        <v>0.34240081690540691</v>
      </c>
      <c r="G30" s="61" t="s">
        <v>1684</v>
      </c>
      <c r="H30" s="62" t="s">
        <v>1685</v>
      </c>
      <c r="I30" s="61" t="s">
        <v>606</v>
      </c>
      <c r="J30" s="62" t="s">
        <v>1686</v>
      </c>
      <c r="K30" s="61" t="s">
        <v>1620</v>
      </c>
      <c r="L30" s="107">
        <v>4.0804289084041994</v>
      </c>
      <c r="M30" s="62" t="s">
        <v>1687</v>
      </c>
      <c r="N30" s="61" t="s">
        <v>233</v>
      </c>
      <c r="O30" s="62" t="s">
        <v>1688</v>
      </c>
      <c r="P30" s="61" t="s">
        <v>86</v>
      </c>
      <c r="Q30" s="62" t="s">
        <v>1689</v>
      </c>
      <c r="R30" s="61" t="s">
        <v>117</v>
      </c>
      <c r="S30" s="231">
        <v>0.92186784740961036</v>
      </c>
      <c r="T30" s="62" t="s">
        <v>1686</v>
      </c>
      <c r="U30" s="61">
        <v>9.1</v>
      </c>
    </row>
    <row r="31" spans="2:21" x14ac:dyDescent="0.35">
      <c r="B31" s="230" t="s">
        <v>1690</v>
      </c>
      <c r="C31" s="58">
        <v>1.3965511166614522</v>
      </c>
      <c r="D31" s="59">
        <v>387.57737116068438</v>
      </c>
      <c r="E31" s="59">
        <v>74.34375807733511</v>
      </c>
      <c r="F31" s="60">
        <v>0.19819775795225389</v>
      </c>
      <c r="G31" s="61" t="s">
        <v>1691</v>
      </c>
      <c r="H31" s="62" t="s">
        <v>1692</v>
      </c>
      <c r="I31" s="61" t="s">
        <v>1300</v>
      </c>
      <c r="J31" s="62" t="s">
        <v>1693</v>
      </c>
      <c r="K31" s="61" t="s">
        <v>185</v>
      </c>
      <c r="L31" s="107">
        <v>31.76243201027258</v>
      </c>
      <c r="M31" s="62" t="s">
        <v>1694</v>
      </c>
      <c r="N31" s="61" t="s">
        <v>186</v>
      </c>
      <c r="O31" s="62" t="s">
        <v>1695</v>
      </c>
      <c r="P31" s="61" t="s">
        <v>463</v>
      </c>
      <c r="Q31" s="62" t="s">
        <v>1696</v>
      </c>
      <c r="R31" s="61" t="s">
        <v>117</v>
      </c>
      <c r="S31" s="231">
        <v>0.53617202490851446</v>
      </c>
      <c r="T31" s="62"/>
      <c r="U31" s="61"/>
    </row>
    <row r="32" spans="2:21" x14ac:dyDescent="0.35">
      <c r="B32" s="230" t="s">
        <v>1697</v>
      </c>
      <c r="C32" s="58">
        <v>0.84760037479421213</v>
      </c>
      <c r="D32" s="59">
        <v>368.38261628379763</v>
      </c>
      <c r="E32" s="59">
        <v>99.531920463299798</v>
      </c>
      <c r="F32" s="60">
        <v>0.2791745951600017</v>
      </c>
      <c r="G32" s="61" t="s">
        <v>1698</v>
      </c>
      <c r="H32" s="62" t="s">
        <v>1699</v>
      </c>
      <c r="I32" s="61" t="s">
        <v>1489</v>
      </c>
      <c r="J32" s="62" t="s">
        <v>1700</v>
      </c>
      <c r="K32" s="61" t="s">
        <v>121</v>
      </c>
      <c r="L32" s="107">
        <v>26.260034096465468</v>
      </c>
      <c r="M32" s="62" t="s">
        <v>1508</v>
      </c>
      <c r="N32" s="61" t="s">
        <v>1680</v>
      </c>
      <c r="O32" s="62" t="s">
        <v>1701</v>
      </c>
      <c r="P32" s="61" t="s">
        <v>62</v>
      </c>
      <c r="Q32" s="62" t="s">
        <v>1702</v>
      </c>
      <c r="R32" s="61" t="s">
        <v>117</v>
      </c>
      <c r="S32" s="231">
        <v>0.78312087531099117</v>
      </c>
      <c r="T32" s="62"/>
      <c r="U32" s="61"/>
    </row>
    <row r="33" spans="2:21" x14ac:dyDescent="0.35">
      <c r="B33" s="230" t="s">
        <v>1703</v>
      </c>
      <c r="C33" s="58">
        <v>0.6959692007829088</v>
      </c>
      <c r="D33" s="59">
        <v>300.85458177782431</v>
      </c>
      <c r="E33" s="59">
        <v>104.15998157844987</v>
      </c>
      <c r="F33" s="60">
        <v>0.35773126948003625</v>
      </c>
      <c r="G33" s="61" t="s">
        <v>1704</v>
      </c>
      <c r="H33" s="62" t="s">
        <v>1705</v>
      </c>
      <c r="I33" s="61" t="s">
        <v>911</v>
      </c>
      <c r="J33" s="62" t="s">
        <v>1706</v>
      </c>
      <c r="K33" s="61" t="s">
        <v>103</v>
      </c>
      <c r="L33" s="107">
        <v>22.925916089950725</v>
      </c>
      <c r="M33" s="62" t="s">
        <v>1707</v>
      </c>
      <c r="N33" s="61" t="s">
        <v>70</v>
      </c>
      <c r="O33" s="62" t="s">
        <v>1708</v>
      </c>
      <c r="P33" s="61" t="s">
        <v>74</v>
      </c>
      <c r="Q33" s="62" t="s">
        <v>1709</v>
      </c>
      <c r="R33" s="61" t="s">
        <v>117</v>
      </c>
      <c r="S33" s="231">
        <v>0.82917192338107737</v>
      </c>
      <c r="T33" s="62"/>
      <c r="U33" s="61"/>
    </row>
    <row r="34" spans="2:21" x14ac:dyDescent="0.35">
      <c r="B34" s="230" t="s">
        <v>1710</v>
      </c>
      <c r="C34" s="58">
        <v>0.51075505169375834</v>
      </c>
      <c r="D34" s="59">
        <v>210.54219029147964</v>
      </c>
      <c r="E34" s="59">
        <v>76.062151341333475</v>
      </c>
      <c r="F34" s="60">
        <v>0.37328634829603269</v>
      </c>
      <c r="G34" s="61" t="s">
        <v>1711</v>
      </c>
      <c r="H34" s="62" t="s">
        <v>1712</v>
      </c>
      <c r="I34" s="61" t="s">
        <v>670</v>
      </c>
      <c r="J34" s="62" t="s">
        <v>1713</v>
      </c>
      <c r="K34" s="61" t="s">
        <v>268</v>
      </c>
      <c r="L34" s="107">
        <v>6.0143529787924592</v>
      </c>
      <c r="M34" s="62" t="s">
        <v>1714</v>
      </c>
      <c r="N34" s="61" t="s">
        <v>395</v>
      </c>
      <c r="O34" s="62" t="s">
        <v>1715</v>
      </c>
      <c r="P34" s="61" t="s">
        <v>60</v>
      </c>
      <c r="Q34" s="62" t="s">
        <v>1716</v>
      </c>
      <c r="R34" s="61" t="s">
        <v>117</v>
      </c>
      <c r="S34" s="231">
        <v>0.69412473382605078</v>
      </c>
      <c r="T34" s="62" t="s">
        <v>1713</v>
      </c>
      <c r="U34" s="61">
        <v>23</v>
      </c>
    </row>
    <row r="35" spans="2:21" x14ac:dyDescent="0.35">
      <c r="B35" s="230" t="s">
        <v>1717</v>
      </c>
      <c r="C35" s="58">
        <v>9.4995813644887045E-2</v>
      </c>
      <c r="D35" s="59">
        <v>145.06963307345379</v>
      </c>
      <c r="E35" s="59">
        <v>71.895105392178181</v>
      </c>
      <c r="F35" s="60">
        <v>0.51207721384644522</v>
      </c>
      <c r="G35" s="61" t="s">
        <v>1718</v>
      </c>
      <c r="H35" s="62" t="s">
        <v>1719</v>
      </c>
      <c r="I35" s="61" t="s">
        <v>576</v>
      </c>
      <c r="J35" s="62" t="s">
        <v>1720</v>
      </c>
      <c r="K35" s="61" t="s">
        <v>1721</v>
      </c>
      <c r="L35" s="107">
        <v>1.2069553379544962</v>
      </c>
      <c r="M35" s="62" t="s">
        <v>1722</v>
      </c>
      <c r="N35" s="61" t="s">
        <v>746</v>
      </c>
      <c r="O35" s="62" t="s">
        <v>1723</v>
      </c>
      <c r="P35" s="61" t="s">
        <v>74</v>
      </c>
      <c r="Q35" s="62" t="s">
        <v>1724</v>
      </c>
      <c r="R35" s="61" t="s">
        <v>84</v>
      </c>
      <c r="S35" s="231">
        <v>0.92445791372426611</v>
      </c>
      <c r="T35" s="62" t="s">
        <v>1720</v>
      </c>
      <c r="U35" s="61">
        <v>9.8000000000000007</v>
      </c>
    </row>
    <row r="36" spans="2:21" x14ac:dyDescent="0.35">
      <c r="B36" s="230" t="s">
        <v>1725</v>
      </c>
      <c r="C36" s="58">
        <v>0.19402965513148618</v>
      </c>
      <c r="D36" s="59">
        <v>216.35517180517414</v>
      </c>
      <c r="E36" s="59">
        <v>94.280270117352146</v>
      </c>
      <c r="F36" s="60">
        <v>0.45026291239899369</v>
      </c>
      <c r="G36" s="61" t="s">
        <v>1726</v>
      </c>
      <c r="H36" s="62" t="s">
        <v>1727</v>
      </c>
      <c r="I36" s="61" t="s">
        <v>911</v>
      </c>
      <c r="J36" s="62" t="s">
        <v>1728</v>
      </c>
      <c r="K36" s="61" t="s">
        <v>56</v>
      </c>
      <c r="L36" s="107">
        <v>6.4670423585328258</v>
      </c>
      <c r="M36" s="62" t="s">
        <v>1729</v>
      </c>
      <c r="N36" s="61" t="s">
        <v>105</v>
      </c>
      <c r="O36" s="62" t="s">
        <v>1730</v>
      </c>
      <c r="P36" s="61" t="s">
        <v>74</v>
      </c>
      <c r="Q36" s="62" t="s">
        <v>1731</v>
      </c>
      <c r="R36" s="61" t="s">
        <v>117</v>
      </c>
      <c r="S36" s="231">
        <v>0.82823534873676774</v>
      </c>
      <c r="T36" s="62" t="s">
        <v>1728</v>
      </c>
      <c r="U36" s="61">
        <v>16</v>
      </c>
    </row>
    <row r="37" spans="2:21" x14ac:dyDescent="0.35">
      <c r="B37" s="230" t="s">
        <v>1732</v>
      </c>
      <c r="C37" s="58">
        <v>0.25714317473120418</v>
      </c>
      <c r="D37" s="59">
        <v>106.37568489089428</v>
      </c>
      <c r="E37" s="59">
        <v>58.75530075913985</v>
      </c>
      <c r="F37" s="60">
        <v>0.57071241958063545</v>
      </c>
      <c r="G37" s="61" t="s">
        <v>1733</v>
      </c>
      <c r="H37" s="62" t="s">
        <v>1734</v>
      </c>
      <c r="I37" s="61" t="s">
        <v>1268</v>
      </c>
      <c r="J37" s="62" t="s">
        <v>1735</v>
      </c>
      <c r="K37" s="61" t="s">
        <v>131</v>
      </c>
      <c r="L37" s="246">
        <v>7.2346487896230549</v>
      </c>
      <c r="M37" s="62" t="s">
        <v>1736</v>
      </c>
      <c r="N37" s="61" t="s">
        <v>395</v>
      </c>
      <c r="O37" s="62" t="s">
        <v>1737</v>
      </c>
      <c r="P37" s="61" t="s">
        <v>198</v>
      </c>
      <c r="Q37" s="62" t="s">
        <v>1738</v>
      </c>
      <c r="R37" s="61" t="s">
        <v>84</v>
      </c>
      <c r="S37" s="231">
        <v>0.71963638535932528</v>
      </c>
      <c r="T37" s="62" t="s">
        <v>1735</v>
      </c>
      <c r="U37" s="61">
        <v>24</v>
      </c>
    </row>
    <row r="38" spans="2:21" x14ac:dyDescent="0.35">
      <c r="B38" s="230" t="s">
        <v>1739</v>
      </c>
      <c r="C38" s="58">
        <v>8.7135506586488193E-2</v>
      </c>
      <c r="D38" s="59">
        <v>223.21986203564936</v>
      </c>
      <c r="E38" s="59">
        <v>132.05058478363696</v>
      </c>
      <c r="F38" s="60">
        <v>0.61125177402730035</v>
      </c>
      <c r="G38" s="61" t="s">
        <v>1740</v>
      </c>
      <c r="H38" s="62" t="s">
        <v>1741</v>
      </c>
      <c r="I38" s="61" t="s">
        <v>576</v>
      </c>
      <c r="J38" s="62" t="s">
        <v>1742</v>
      </c>
      <c r="K38" s="61" t="s">
        <v>791</v>
      </c>
      <c r="L38" s="77">
        <v>10.460348790593976</v>
      </c>
      <c r="M38" s="62" t="s">
        <v>1743</v>
      </c>
      <c r="N38" s="61" t="s">
        <v>1744</v>
      </c>
      <c r="O38" s="62" t="s">
        <v>1745</v>
      </c>
      <c r="P38" s="61" t="s">
        <v>1212</v>
      </c>
      <c r="Q38" s="62" t="s">
        <v>1746</v>
      </c>
      <c r="R38" s="61" t="s">
        <v>117</v>
      </c>
      <c r="S38" s="231">
        <v>0.95052919552404103</v>
      </c>
      <c r="T38" s="62" t="s">
        <v>1742</v>
      </c>
      <c r="U38" s="61">
        <v>6.7</v>
      </c>
    </row>
    <row r="39" spans="2:21" x14ac:dyDescent="0.35">
      <c r="B39" s="230" t="s">
        <v>1747</v>
      </c>
      <c r="C39" s="58">
        <v>0.17258906525865714</v>
      </c>
      <c r="D39" s="59">
        <v>250.6946559275529</v>
      </c>
      <c r="E39" s="59">
        <v>111.38721216837244</v>
      </c>
      <c r="F39" s="60">
        <v>0.45909535360865528</v>
      </c>
      <c r="G39" s="61" t="s">
        <v>1748</v>
      </c>
      <c r="H39" s="62" t="s">
        <v>1749</v>
      </c>
      <c r="I39" s="61" t="s">
        <v>1167</v>
      </c>
      <c r="J39" s="62" t="s">
        <v>401</v>
      </c>
      <c r="K39" s="61" t="s">
        <v>700</v>
      </c>
      <c r="L39" s="77">
        <v>15.365438493545124</v>
      </c>
      <c r="M39" s="62" t="s">
        <v>1750</v>
      </c>
      <c r="N39" s="61" t="s">
        <v>1751</v>
      </c>
      <c r="O39" s="62" t="s">
        <v>1752</v>
      </c>
      <c r="P39" s="61" t="s">
        <v>580</v>
      </c>
      <c r="Q39" s="62" t="s">
        <v>1753</v>
      </c>
      <c r="R39" s="61" t="s">
        <v>117</v>
      </c>
      <c r="S39" s="231">
        <v>0.79285194178137253</v>
      </c>
      <c r="T39" s="62" t="s">
        <v>401</v>
      </c>
      <c r="U39" s="61">
        <v>16</v>
      </c>
    </row>
    <row r="40" spans="2:21" x14ac:dyDescent="0.35">
      <c r="B40" s="230" t="s">
        <v>1754</v>
      </c>
      <c r="C40" s="58">
        <v>0.13782994848200988</v>
      </c>
      <c r="D40" s="59">
        <v>89.678964620597043</v>
      </c>
      <c r="E40" s="59">
        <v>45.52460502244741</v>
      </c>
      <c r="F40" s="60">
        <v>0.52452747311506176</v>
      </c>
      <c r="G40" s="61" t="s">
        <v>1755</v>
      </c>
      <c r="H40" s="62" t="s">
        <v>1756</v>
      </c>
      <c r="I40" s="61" t="s">
        <v>599</v>
      </c>
      <c r="J40" s="62" t="s">
        <v>1757</v>
      </c>
      <c r="K40" s="61" t="s">
        <v>353</v>
      </c>
      <c r="L40" s="77">
        <v>4.33052337565959</v>
      </c>
      <c r="M40" s="62" t="s">
        <v>1758</v>
      </c>
      <c r="N40" s="61" t="s">
        <v>1326</v>
      </c>
      <c r="O40" s="62" t="s">
        <v>1759</v>
      </c>
      <c r="P40" s="61" t="s">
        <v>595</v>
      </c>
      <c r="Q40" s="62" t="s">
        <v>1760</v>
      </c>
      <c r="R40" s="61" t="s">
        <v>84</v>
      </c>
      <c r="S40" s="231">
        <v>0.88340569783293255</v>
      </c>
      <c r="T40" s="62" t="s">
        <v>1757</v>
      </c>
      <c r="U40" s="61">
        <v>12</v>
      </c>
    </row>
    <row r="41" spans="2:21" x14ac:dyDescent="0.35">
      <c r="B41" s="230" t="s">
        <v>1761</v>
      </c>
      <c r="C41" s="58">
        <v>-1.9701125816052333E-2</v>
      </c>
      <c r="D41" s="59">
        <v>128.9614684455064</v>
      </c>
      <c r="E41" s="59">
        <v>40.364136802467314</v>
      </c>
      <c r="F41" s="60">
        <v>0.32340619807133475</v>
      </c>
      <c r="G41" s="61" t="s">
        <v>1762</v>
      </c>
      <c r="H41" s="62" t="s">
        <v>1763</v>
      </c>
      <c r="I41" s="61" t="s">
        <v>757</v>
      </c>
      <c r="J41" s="62" t="s">
        <v>1764</v>
      </c>
      <c r="K41" s="61" t="s">
        <v>1765</v>
      </c>
      <c r="L41" s="77">
        <v>7.1524401859597848</v>
      </c>
      <c r="M41" s="62" t="s">
        <v>1766</v>
      </c>
      <c r="N41" s="61" t="s">
        <v>1767</v>
      </c>
      <c r="O41" s="62" t="s">
        <v>1768</v>
      </c>
      <c r="P41" s="61" t="s">
        <v>896</v>
      </c>
      <c r="Q41" s="62" t="s">
        <v>1769</v>
      </c>
      <c r="R41" s="61" t="s">
        <v>86</v>
      </c>
      <c r="S41" s="231">
        <v>0.94516525181936062</v>
      </c>
      <c r="T41" s="62" t="s">
        <v>1764</v>
      </c>
      <c r="U41" s="61">
        <v>7.3</v>
      </c>
    </row>
    <row r="42" spans="2:21" x14ac:dyDescent="0.35">
      <c r="B42" s="230" t="s">
        <v>1770</v>
      </c>
      <c r="C42" s="58">
        <v>0.17533207327334863</v>
      </c>
      <c r="D42" s="59">
        <v>86.107353813504957</v>
      </c>
      <c r="E42" s="59">
        <v>113.03092157415166</v>
      </c>
      <c r="F42" s="60">
        <v>1.3563434194316917</v>
      </c>
      <c r="G42" s="61" t="s">
        <v>1771</v>
      </c>
      <c r="H42" s="62" t="s">
        <v>1772</v>
      </c>
      <c r="I42" s="61" t="s">
        <v>584</v>
      </c>
      <c r="J42" s="62" t="s">
        <v>1773</v>
      </c>
      <c r="K42" s="61" t="s">
        <v>1177</v>
      </c>
      <c r="L42" s="77">
        <v>3.9287997786793927</v>
      </c>
      <c r="M42" s="62" t="s">
        <v>1774</v>
      </c>
      <c r="N42" s="61" t="s">
        <v>1179</v>
      </c>
      <c r="O42" s="62" t="s">
        <v>1775</v>
      </c>
      <c r="P42" s="61" t="s">
        <v>563</v>
      </c>
      <c r="Q42" s="62" t="s">
        <v>1776</v>
      </c>
      <c r="R42" s="61" t="s">
        <v>84</v>
      </c>
      <c r="S42" s="231">
        <v>0.81371796346475123</v>
      </c>
      <c r="T42" s="62" t="s">
        <v>1773</v>
      </c>
      <c r="U42" s="61">
        <v>18</v>
      </c>
    </row>
    <row r="43" spans="2:21" x14ac:dyDescent="0.35">
      <c r="B43" s="230" t="s">
        <v>1777</v>
      </c>
      <c r="C43" s="58">
        <v>6.0943803110706865E-2</v>
      </c>
      <c r="D43" s="59">
        <v>284.50549559299355</v>
      </c>
      <c r="E43" s="59">
        <v>191.60839195891694</v>
      </c>
      <c r="F43" s="60">
        <v>0.69588344616295505</v>
      </c>
      <c r="G43" s="61" t="s">
        <v>1778</v>
      </c>
      <c r="H43" s="62" t="s">
        <v>1779</v>
      </c>
      <c r="I43" s="61" t="s">
        <v>606</v>
      </c>
      <c r="J43" s="62" t="s">
        <v>1780</v>
      </c>
      <c r="K43" s="61" t="s">
        <v>212</v>
      </c>
      <c r="L43" s="77">
        <v>9.6806267149099572</v>
      </c>
      <c r="M43" s="62" t="s">
        <v>1781</v>
      </c>
      <c r="N43" s="61" t="s">
        <v>1782</v>
      </c>
      <c r="O43" s="62" t="s">
        <v>1783</v>
      </c>
      <c r="P43" s="61" t="s">
        <v>896</v>
      </c>
      <c r="Q43" s="62" t="s">
        <v>1784</v>
      </c>
      <c r="R43" s="61" t="s">
        <v>117</v>
      </c>
      <c r="S43" s="231">
        <v>0.87347284174262207</v>
      </c>
      <c r="T43" s="62" t="s">
        <v>1780</v>
      </c>
      <c r="U43" s="61">
        <v>11</v>
      </c>
    </row>
    <row r="44" spans="2:21" x14ac:dyDescent="0.35">
      <c r="B44" s="230" t="s">
        <v>1785</v>
      </c>
      <c r="C44" s="58">
        <v>-3.0954920106919692E-2</v>
      </c>
      <c r="D44" s="59">
        <v>81.963982002967498</v>
      </c>
      <c r="E44" s="59">
        <v>47.165988427912225</v>
      </c>
      <c r="F44" s="60">
        <v>0.59459127206883966</v>
      </c>
      <c r="G44" s="61" t="s">
        <v>1786</v>
      </c>
      <c r="H44" s="62" t="s">
        <v>1787</v>
      </c>
      <c r="I44" s="61" t="s">
        <v>576</v>
      </c>
      <c r="J44" s="62" t="s">
        <v>1788</v>
      </c>
      <c r="K44" s="61" t="s">
        <v>260</v>
      </c>
      <c r="L44" s="77">
        <v>2.7078565399996979</v>
      </c>
      <c r="M44" s="62" t="s">
        <v>1789</v>
      </c>
      <c r="N44" s="61" t="s">
        <v>1790</v>
      </c>
      <c r="O44" s="62" t="s">
        <v>1791</v>
      </c>
      <c r="P44" s="61" t="s">
        <v>595</v>
      </c>
      <c r="Q44" s="62" t="s">
        <v>1792</v>
      </c>
      <c r="R44" s="61" t="s">
        <v>84</v>
      </c>
      <c r="S44" s="231">
        <v>0.87456798208196707</v>
      </c>
      <c r="T44" s="62" t="s">
        <v>1788</v>
      </c>
      <c r="U44" s="61">
        <v>14</v>
      </c>
    </row>
    <row r="45" spans="2:21" x14ac:dyDescent="0.35">
      <c r="B45" s="230" t="s">
        <v>1793</v>
      </c>
      <c r="C45" s="58">
        <v>6.6937813999946666E-2</v>
      </c>
      <c r="D45" s="59">
        <v>136.26288686428464</v>
      </c>
      <c r="E45" s="59">
        <v>54.098860600432133</v>
      </c>
      <c r="F45" s="60">
        <v>0.41022599004862481</v>
      </c>
      <c r="G45" s="61" t="s">
        <v>1794</v>
      </c>
      <c r="H45" s="62" t="s">
        <v>1795</v>
      </c>
      <c r="I45" s="61" t="s">
        <v>584</v>
      </c>
      <c r="J45" s="62" t="s">
        <v>344</v>
      </c>
      <c r="K45" s="61" t="s">
        <v>270</v>
      </c>
      <c r="L45" s="77">
        <v>2.7876471896677413</v>
      </c>
      <c r="M45" s="62" t="s">
        <v>1796</v>
      </c>
      <c r="N45" s="61" t="s">
        <v>1797</v>
      </c>
      <c r="O45" s="62" t="s">
        <v>1798</v>
      </c>
      <c r="P45" s="61" t="s">
        <v>595</v>
      </c>
      <c r="Q45" s="62" t="s">
        <v>1799</v>
      </c>
      <c r="R45" s="61" t="s">
        <v>84</v>
      </c>
      <c r="S45" s="231">
        <v>0.88920374451528505</v>
      </c>
      <c r="T45" s="62" t="s">
        <v>344</v>
      </c>
      <c r="U45" s="61">
        <v>13</v>
      </c>
    </row>
    <row r="46" spans="2:21" x14ac:dyDescent="0.35">
      <c r="B46" s="230" t="s">
        <v>1800</v>
      </c>
      <c r="C46" s="58">
        <v>7.5853572651531379E-2</v>
      </c>
      <c r="D46" s="59">
        <v>174.1309757847522</v>
      </c>
      <c r="E46" s="59">
        <v>70.861137040836212</v>
      </c>
      <c r="F46" s="60">
        <v>0.42047939842492177</v>
      </c>
      <c r="G46" s="61" t="s">
        <v>1801</v>
      </c>
      <c r="H46" s="62" t="s">
        <v>1802</v>
      </c>
      <c r="I46" s="61" t="s">
        <v>606</v>
      </c>
      <c r="J46" s="62" t="s">
        <v>1803</v>
      </c>
      <c r="K46" s="61" t="s">
        <v>353</v>
      </c>
      <c r="L46" s="77">
        <v>10.681825478255313</v>
      </c>
      <c r="M46" s="62" t="s">
        <v>1804</v>
      </c>
      <c r="N46" s="61" t="s">
        <v>1278</v>
      </c>
      <c r="O46" s="62" t="s">
        <v>1805</v>
      </c>
      <c r="P46" s="61" t="s">
        <v>580</v>
      </c>
      <c r="Q46" s="62" t="s">
        <v>1806</v>
      </c>
      <c r="R46" s="61" t="s">
        <v>86</v>
      </c>
      <c r="S46" s="231">
        <v>0.89260782697411434</v>
      </c>
      <c r="T46" s="62" t="s">
        <v>1803</v>
      </c>
      <c r="U46" s="61">
        <v>12</v>
      </c>
    </row>
    <row r="47" spans="2:21" x14ac:dyDescent="0.35">
      <c r="B47" s="230" t="s">
        <v>1807</v>
      </c>
      <c r="C47" s="58">
        <v>0.30581382879848723</v>
      </c>
      <c r="D47" s="59">
        <v>66.51030653630194</v>
      </c>
      <c r="E47" s="59">
        <v>18.030637841259079</v>
      </c>
      <c r="F47" s="60">
        <v>0.28011397729215332</v>
      </c>
      <c r="G47" s="61" t="s">
        <v>1808</v>
      </c>
      <c r="H47" s="62" t="s">
        <v>1809</v>
      </c>
      <c r="I47" s="61" t="s">
        <v>560</v>
      </c>
      <c r="J47" s="62" t="s">
        <v>1810</v>
      </c>
      <c r="K47" s="61" t="s">
        <v>1185</v>
      </c>
      <c r="L47" s="77">
        <v>3.1709545953940599</v>
      </c>
      <c r="M47" s="62" t="s">
        <v>1811</v>
      </c>
      <c r="N47" s="61" t="s">
        <v>1186</v>
      </c>
      <c r="O47" s="62" t="s">
        <v>1812</v>
      </c>
      <c r="P47" s="61" t="s">
        <v>1181</v>
      </c>
      <c r="Q47" s="62" t="s">
        <v>1813</v>
      </c>
      <c r="R47" s="61" t="s">
        <v>74</v>
      </c>
      <c r="S47" s="231">
        <v>0.80232272183821141</v>
      </c>
      <c r="T47" s="62" t="s">
        <v>1810</v>
      </c>
      <c r="U47" s="61">
        <v>19</v>
      </c>
    </row>
    <row r="48" spans="2:21" x14ac:dyDescent="0.35">
      <c r="B48" s="230" t="s">
        <v>1814</v>
      </c>
      <c r="C48" s="58">
        <v>0.39496896585569363</v>
      </c>
      <c r="D48" s="59">
        <v>61.17793481708096</v>
      </c>
      <c r="E48" s="59">
        <v>17.157251400066677</v>
      </c>
      <c r="F48" s="60">
        <v>0.28977808737741445</v>
      </c>
      <c r="G48" s="61" t="s">
        <v>1815</v>
      </c>
      <c r="H48" s="62" t="s">
        <v>1816</v>
      </c>
      <c r="I48" s="61" t="s">
        <v>584</v>
      </c>
      <c r="J48" s="62" t="s">
        <v>368</v>
      </c>
      <c r="K48" s="61" t="s">
        <v>250</v>
      </c>
      <c r="L48" s="77">
        <v>17.443660101430027</v>
      </c>
      <c r="M48" s="62" t="s">
        <v>826</v>
      </c>
      <c r="N48" s="61" t="s">
        <v>1382</v>
      </c>
      <c r="O48" s="62" t="s">
        <v>1817</v>
      </c>
      <c r="P48" s="61" t="s">
        <v>880</v>
      </c>
      <c r="Q48" s="62" t="s">
        <v>1818</v>
      </c>
      <c r="R48" s="61" t="s">
        <v>74</v>
      </c>
      <c r="S48" s="231">
        <v>0.72137558435635374</v>
      </c>
      <c r="T48" s="62" t="s">
        <v>368</v>
      </c>
      <c r="U48" s="61">
        <v>25</v>
      </c>
    </row>
    <row r="49" spans="2:21" x14ac:dyDescent="0.35">
      <c r="B49" s="230" t="s">
        <v>1819</v>
      </c>
      <c r="C49" s="58">
        <v>8.2801449968753549E-2</v>
      </c>
      <c r="D49" s="59">
        <v>120.90040477075776</v>
      </c>
      <c r="E49" s="59">
        <v>56.802589447113228</v>
      </c>
      <c r="F49" s="60">
        <v>0.48545951595285131</v>
      </c>
      <c r="G49" s="61" t="s">
        <v>1820</v>
      </c>
      <c r="H49" s="62" t="s">
        <v>1665</v>
      </c>
      <c r="I49" s="61" t="s">
        <v>591</v>
      </c>
      <c r="J49" s="62" t="s">
        <v>369</v>
      </c>
      <c r="K49" s="61" t="s">
        <v>353</v>
      </c>
      <c r="L49" s="77">
        <v>6.7222088067862007</v>
      </c>
      <c r="M49" s="62" t="s">
        <v>1821</v>
      </c>
      <c r="N49" s="61" t="s">
        <v>1278</v>
      </c>
      <c r="O49" s="62" t="s">
        <v>1822</v>
      </c>
      <c r="P49" s="61" t="s">
        <v>580</v>
      </c>
      <c r="Q49" s="62" t="s">
        <v>1668</v>
      </c>
      <c r="R49" s="61" t="s">
        <v>86</v>
      </c>
      <c r="S49" s="231">
        <v>0.88913884430600365</v>
      </c>
      <c r="T49" s="62" t="s">
        <v>369</v>
      </c>
      <c r="U49" s="61">
        <v>12</v>
      </c>
    </row>
    <row r="50" spans="2:21" x14ac:dyDescent="0.35">
      <c r="B50" s="230" t="s">
        <v>1823</v>
      </c>
      <c r="C50" s="58">
        <v>8.2654058269827857E-2</v>
      </c>
      <c r="D50" s="59">
        <v>118.02848202640706</v>
      </c>
      <c r="E50" s="59">
        <v>39.71572287183767</v>
      </c>
      <c r="F50" s="60">
        <v>0.34768686899206197</v>
      </c>
      <c r="G50" s="61" t="s">
        <v>647</v>
      </c>
      <c r="H50" s="62" t="s">
        <v>1824</v>
      </c>
      <c r="I50" s="61" t="s">
        <v>591</v>
      </c>
      <c r="J50" s="62" t="s">
        <v>1825</v>
      </c>
      <c r="K50" s="61" t="s">
        <v>270</v>
      </c>
      <c r="L50" s="77">
        <v>3.4535245838047124</v>
      </c>
      <c r="M50" s="62" t="s">
        <v>1826</v>
      </c>
      <c r="N50" s="61" t="s">
        <v>1356</v>
      </c>
      <c r="O50" s="62" t="s">
        <v>1827</v>
      </c>
      <c r="P50" s="61" t="s">
        <v>580</v>
      </c>
      <c r="Q50" s="62" t="s">
        <v>1828</v>
      </c>
      <c r="R50" s="61" t="s">
        <v>86</v>
      </c>
      <c r="S50" s="231">
        <v>0.87676685578169444</v>
      </c>
      <c r="T50" s="62" t="s">
        <v>1825</v>
      </c>
      <c r="U50" s="61">
        <v>13</v>
      </c>
    </row>
    <row r="51" spans="2:21" x14ac:dyDescent="0.35">
      <c r="B51" s="230" t="s">
        <v>1829</v>
      </c>
      <c r="C51" s="58">
        <v>0.4533734388712356</v>
      </c>
      <c r="D51" s="59">
        <v>171.74687213634442</v>
      </c>
      <c r="E51" s="59">
        <v>58.872274122889934</v>
      </c>
      <c r="F51" s="60">
        <v>0.35418862941035734</v>
      </c>
      <c r="G51" s="61" t="s">
        <v>1830</v>
      </c>
      <c r="H51" s="62" t="s">
        <v>1831</v>
      </c>
      <c r="I51" s="61" t="s">
        <v>1268</v>
      </c>
      <c r="J51" s="62" t="s">
        <v>1832</v>
      </c>
      <c r="K51" s="61" t="s">
        <v>250</v>
      </c>
      <c r="L51" s="77">
        <v>20.686875060677846</v>
      </c>
      <c r="M51" s="62" t="s">
        <v>1833</v>
      </c>
      <c r="N51" s="61" t="s">
        <v>1271</v>
      </c>
      <c r="O51" s="62" t="s">
        <v>1834</v>
      </c>
      <c r="P51" s="61" t="s">
        <v>1181</v>
      </c>
      <c r="Q51" s="62" t="s">
        <v>1835</v>
      </c>
      <c r="R51" s="61" t="s">
        <v>86</v>
      </c>
      <c r="S51" s="231">
        <v>0.67772109880075015</v>
      </c>
      <c r="T51" s="62"/>
      <c r="U51" s="61"/>
    </row>
    <row r="52" spans="2:21" x14ac:dyDescent="0.35">
      <c r="B52" s="230" t="s">
        <v>1836</v>
      </c>
      <c r="C52" s="58">
        <v>-1.2036664667754283E-2</v>
      </c>
      <c r="D52" s="59">
        <v>116.84631129272861</v>
      </c>
      <c r="E52" s="59">
        <v>47.279614849447128</v>
      </c>
      <c r="F52" s="60">
        <v>0.41809171582545884</v>
      </c>
      <c r="G52" s="61" t="s">
        <v>1837</v>
      </c>
      <c r="H52" s="62" t="s">
        <v>1354</v>
      </c>
      <c r="I52" s="61" t="s">
        <v>591</v>
      </c>
      <c r="J52" s="62" t="s">
        <v>1838</v>
      </c>
      <c r="K52" s="61" t="s">
        <v>212</v>
      </c>
      <c r="L52" s="77">
        <v>3.6404007403320393</v>
      </c>
      <c r="M52" s="62" t="s">
        <v>1839</v>
      </c>
      <c r="N52" s="61" t="s">
        <v>1840</v>
      </c>
      <c r="O52" s="62" t="s">
        <v>1841</v>
      </c>
      <c r="P52" s="61" t="s">
        <v>580</v>
      </c>
      <c r="Q52" s="62" t="s">
        <v>1842</v>
      </c>
      <c r="R52" s="61" t="s">
        <v>86</v>
      </c>
      <c r="S52" s="231">
        <v>0.89710282329997004</v>
      </c>
      <c r="T52" s="62" t="s">
        <v>1838</v>
      </c>
      <c r="U52" s="61">
        <v>11</v>
      </c>
    </row>
    <row r="53" spans="2:21" x14ac:dyDescent="0.35">
      <c r="B53" s="230" t="s">
        <v>1843</v>
      </c>
      <c r="C53" s="58">
        <v>6.3650908974306336E-2</v>
      </c>
      <c r="D53" s="59">
        <v>122.47228572781101</v>
      </c>
      <c r="E53" s="59">
        <v>33.478720177602966</v>
      </c>
      <c r="F53" s="60">
        <v>0.28245135554256928</v>
      </c>
      <c r="G53" s="61" t="s">
        <v>1844</v>
      </c>
      <c r="H53" s="62" t="s">
        <v>1845</v>
      </c>
      <c r="I53" s="61" t="s">
        <v>576</v>
      </c>
      <c r="J53" s="62" t="s">
        <v>1846</v>
      </c>
      <c r="K53" s="61" t="s">
        <v>270</v>
      </c>
      <c r="L53" s="77">
        <v>3.0674572811560608</v>
      </c>
      <c r="M53" s="62" t="s">
        <v>1847</v>
      </c>
      <c r="N53" s="61" t="s">
        <v>1356</v>
      </c>
      <c r="O53" s="62" t="s">
        <v>1848</v>
      </c>
      <c r="P53" s="61" t="s">
        <v>595</v>
      </c>
      <c r="Q53" s="62" t="s">
        <v>1849</v>
      </c>
      <c r="R53" s="61" t="s">
        <v>84</v>
      </c>
      <c r="S53" s="231">
        <v>0.8903296915790776</v>
      </c>
      <c r="T53" s="62" t="s">
        <v>1846</v>
      </c>
      <c r="U53" s="61">
        <v>13</v>
      </c>
    </row>
    <row r="54" spans="2:21" x14ac:dyDescent="0.35">
      <c r="B54" s="230" t="s">
        <v>1850</v>
      </c>
      <c r="C54" s="58">
        <v>-3.2101454421378059E-2</v>
      </c>
      <c r="D54" s="59">
        <v>117.26350639413796</v>
      </c>
      <c r="E54" s="59">
        <v>34.957213814121999</v>
      </c>
      <c r="F54" s="60">
        <v>0.30802543089528178</v>
      </c>
      <c r="G54" s="61" t="s">
        <v>1677</v>
      </c>
      <c r="H54" s="62" t="s">
        <v>1851</v>
      </c>
      <c r="I54" s="61" t="s">
        <v>560</v>
      </c>
      <c r="J54" s="62" t="s">
        <v>1852</v>
      </c>
      <c r="K54" s="61" t="s">
        <v>353</v>
      </c>
      <c r="L54" s="77">
        <v>4.5367358357463967</v>
      </c>
      <c r="M54" s="62" t="s">
        <v>1853</v>
      </c>
      <c r="N54" s="61" t="s">
        <v>1782</v>
      </c>
      <c r="O54" s="62" t="s">
        <v>1854</v>
      </c>
      <c r="P54" s="61" t="s">
        <v>595</v>
      </c>
      <c r="Q54" s="62" t="s">
        <v>1855</v>
      </c>
      <c r="R54" s="61" t="s">
        <v>74</v>
      </c>
      <c r="S54" s="231">
        <v>0.90758188010800001</v>
      </c>
      <c r="T54" s="62" t="s">
        <v>1852</v>
      </c>
      <c r="U54" s="61">
        <v>12</v>
      </c>
    </row>
    <row r="55" spans="2:21" x14ac:dyDescent="0.35">
      <c r="B55" s="230" t="s">
        <v>1856</v>
      </c>
      <c r="C55" s="58">
        <v>0.24485482159044292</v>
      </c>
      <c r="D55" s="59">
        <v>122.16802591096979</v>
      </c>
      <c r="E55" s="59">
        <v>46.736783076457662</v>
      </c>
      <c r="F55" s="60">
        <v>0.39528824465712531</v>
      </c>
      <c r="G55" s="61" t="s">
        <v>1857</v>
      </c>
      <c r="H55" s="62" t="s">
        <v>1858</v>
      </c>
      <c r="I55" s="61" t="s">
        <v>550</v>
      </c>
      <c r="J55" s="62" t="s">
        <v>140</v>
      </c>
      <c r="K55" s="61" t="s">
        <v>469</v>
      </c>
      <c r="L55" s="77">
        <v>17.224481106980495</v>
      </c>
      <c r="M55" s="62" t="s">
        <v>141</v>
      </c>
      <c r="N55" s="61" t="s">
        <v>1859</v>
      </c>
      <c r="O55" s="62" t="s">
        <v>1860</v>
      </c>
      <c r="P55" s="61" t="s">
        <v>595</v>
      </c>
      <c r="Q55" s="62" t="s">
        <v>1861</v>
      </c>
      <c r="R55" s="61" t="s">
        <v>86</v>
      </c>
      <c r="S55" s="231">
        <v>0.84334300922146765</v>
      </c>
      <c r="T55" s="62" t="s">
        <v>140</v>
      </c>
      <c r="U55" s="61">
        <v>15</v>
      </c>
    </row>
    <row r="56" spans="2:21" x14ac:dyDescent="0.35">
      <c r="B56" s="230" t="s">
        <v>1862</v>
      </c>
      <c r="C56" s="58">
        <v>0.11608449496118843</v>
      </c>
      <c r="D56" s="59">
        <v>136.4188209675265</v>
      </c>
      <c r="E56" s="59">
        <v>57.533474704944709</v>
      </c>
      <c r="F56" s="60">
        <v>0.43577162823584631</v>
      </c>
      <c r="G56" s="61" t="s">
        <v>1863</v>
      </c>
      <c r="H56" s="62" t="s">
        <v>1864</v>
      </c>
      <c r="I56" s="61" t="s">
        <v>576</v>
      </c>
      <c r="J56" s="62" t="s">
        <v>1865</v>
      </c>
      <c r="K56" s="61" t="s">
        <v>260</v>
      </c>
      <c r="L56" s="77">
        <v>5.9323326136807797</v>
      </c>
      <c r="M56" s="62" t="s">
        <v>1866</v>
      </c>
      <c r="N56" s="61" t="s">
        <v>1790</v>
      </c>
      <c r="O56" s="62" t="s">
        <v>1867</v>
      </c>
      <c r="P56" s="61" t="s">
        <v>595</v>
      </c>
      <c r="Q56" s="62" t="s">
        <v>1868</v>
      </c>
      <c r="R56" s="61" t="s">
        <v>84</v>
      </c>
      <c r="S56" s="231">
        <v>0.8654357332662409</v>
      </c>
      <c r="T56" s="62" t="s">
        <v>1865</v>
      </c>
      <c r="U56" s="61">
        <v>14</v>
      </c>
    </row>
    <row r="57" spans="2:21" x14ac:dyDescent="0.35">
      <c r="B57" s="230" t="s">
        <v>1869</v>
      </c>
      <c r="C57" s="58">
        <v>1.2412987060265495</v>
      </c>
      <c r="D57" s="59">
        <v>459.40357627172119</v>
      </c>
      <c r="E57" s="59">
        <v>91.970737501870005</v>
      </c>
      <c r="F57" s="60">
        <v>0.20685591145188317</v>
      </c>
      <c r="G57" s="61" t="s">
        <v>1870</v>
      </c>
      <c r="H57" s="62" t="s">
        <v>1871</v>
      </c>
      <c r="I57" s="61" t="s">
        <v>1596</v>
      </c>
      <c r="J57" s="62" t="s">
        <v>1872</v>
      </c>
      <c r="K57" s="61" t="s">
        <v>301</v>
      </c>
      <c r="L57" s="77">
        <v>38.89611673472568</v>
      </c>
      <c r="M57" s="62" t="s">
        <v>1873</v>
      </c>
      <c r="N57" s="61" t="s">
        <v>1186</v>
      </c>
      <c r="O57" s="62" t="s">
        <v>1874</v>
      </c>
      <c r="P57" s="61" t="s">
        <v>563</v>
      </c>
      <c r="Q57" s="62" t="s">
        <v>1875</v>
      </c>
      <c r="R57" s="61" t="s">
        <v>117</v>
      </c>
      <c r="S57" s="231">
        <v>0.72954761427977421</v>
      </c>
      <c r="T57" s="62"/>
      <c r="U57" s="61"/>
    </row>
    <row r="58" spans="2:21" x14ac:dyDescent="0.35">
      <c r="B58" s="230" t="s">
        <v>1876</v>
      </c>
      <c r="C58" s="58">
        <v>23.926869561440984</v>
      </c>
      <c r="D58" s="59">
        <v>568.79835274244408</v>
      </c>
      <c r="E58" s="59">
        <v>137.11035723194016</v>
      </c>
      <c r="F58" s="60">
        <v>0.24907180698339851</v>
      </c>
      <c r="G58" s="61" t="s">
        <v>1877</v>
      </c>
      <c r="H58" s="62" t="s">
        <v>1878</v>
      </c>
      <c r="I58" s="61" t="s">
        <v>1268</v>
      </c>
      <c r="J58" s="62" t="s">
        <v>1879</v>
      </c>
      <c r="K58" s="61" t="s">
        <v>1880</v>
      </c>
      <c r="L58" s="77">
        <v>30.284787523213375</v>
      </c>
      <c r="M58" s="62" t="s">
        <v>1881</v>
      </c>
      <c r="N58" s="61" t="s">
        <v>1882</v>
      </c>
      <c r="O58" s="62" t="s">
        <v>1883</v>
      </c>
      <c r="P58" s="61" t="s">
        <v>1557</v>
      </c>
      <c r="Q58" s="62" t="s">
        <v>1884</v>
      </c>
      <c r="R58" s="61" t="s">
        <v>454</v>
      </c>
      <c r="S58" s="231">
        <v>9.8861925562077124E-2</v>
      </c>
      <c r="T58" s="62"/>
      <c r="U58" s="61"/>
    </row>
    <row r="59" spans="2:21" x14ac:dyDescent="0.35">
      <c r="B59" s="230" t="s">
        <v>1885</v>
      </c>
      <c r="C59" s="58">
        <v>0.12073464300595145</v>
      </c>
      <c r="D59" s="59">
        <v>54.141192361562396</v>
      </c>
      <c r="E59" s="59">
        <v>20.520636182268404</v>
      </c>
      <c r="F59" s="60">
        <v>0.39162972145015484</v>
      </c>
      <c r="G59" s="61" t="s">
        <v>1886</v>
      </c>
      <c r="H59" s="62" t="s">
        <v>1887</v>
      </c>
      <c r="I59" s="61" t="s">
        <v>599</v>
      </c>
      <c r="J59" s="62" t="s">
        <v>1888</v>
      </c>
      <c r="K59" s="61" t="s">
        <v>301</v>
      </c>
      <c r="L59" s="77">
        <v>4.917821231004238</v>
      </c>
      <c r="M59" s="62" t="s">
        <v>1889</v>
      </c>
      <c r="N59" s="61" t="s">
        <v>1186</v>
      </c>
      <c r="O59" s="62" t="s">
        <v>587</v>
      </c>
      <c r="P59" s="61" t="s">
        <v>1181</v>
      </c>
      <c r="Q59" s="62" t="s">
        <v>1890</v>
      </c>
      <c r="R59" s="61" t="s">
        <v>74</v>
      </c>
      <c r="S59" s="231">
        <v>0.81082307652963981</v>
      </c>
      <c r="T59" s="62" t="s">
        <v>1888</v>
      </c>
      <c r="U59" s="61">
        <v>20</v>
      </c>
    </row>
    <row r="60" spans="2:21" x14ac:dyDescent="0.35">
      <c r="B60" s="230" t="s">
        <v>1891</v>
      </c>
      <c r="C60" s="58">
        <v>0.11726550475108195</v>
      </c>
      <c r="D60" s="59">
        <v>122.29866861540449</v>
      </c>
      <c r="E60" s="59">
        <v>99.215047391665593</v>
      </c>
      <c r="F60" s="60">
        <v>0.83824014093811849</v>
      </c>
      <c r="G60" s="61" t="s">
        <v>1892</v>
      </c>
      <c r="H60" s="62" t="s">
        <v>1893</v>
      </c>
      <c r="I60" s="61" t="s">
        <v>591</v>
      </c>
      <c r="J60" s="62" t="s">
        <v>1894</v>
      </c>
      <c r="K60" s="61" t="s">
        <v>270</v>
      </c>
      <c r="L60" s="77">
        <v>0.73428085445071956</v>
      </c>
      <c r="M60" s="62" t="s">
        <v>1895</v>
      </c>
      <c r="N60" s="61" t="s">
        <v>1896</v>
      </c>
      <c r="O60" s="62" t="s">
        <v>1897</v>
      </c>
      <c r="P60" s="61" t="s">
        <v>580</v>
      </c>
      <c r="Q60" s="62" t="s">
        <v>1898</v>
      </c>
      <c r="R60" s="61" t="s">
        <v>86</v>
      </c>
      <c r="S60" s="231">
        <v>0.88013475281790143</v>
      </c>
      <c r="T60" s="62" t="s">
        <v>1894</v>
      </c>
      <c r="U60" s="61">
        <v>13</v>
      </c>
    </row>
    <row r="61" spans="2:21" x14ac:dyDescent="0.35">
      <c r="B61" s="230" t="s">
        <v>1899</v>
      </c>
      <c r="C61" s="58">
        <v>0.33514478608183196</v>
      </c>
      <c r="D61" s="59">
        <v>288.61309545613432</v>
      </c>
      <c r="E61" s="59">
        <v>95.052363297488455</v>
      </c>
      <c r="F61" s="60">
        <v>0.34029810104410152</v>
      </c>
      <c r="G61" s="61" t="s">
        <v>1900</v>
      </c>
      <c r="H61" s="62" t="s">
        <v>1901</v>
      </c>
      <c r="I61" s="61" t="s">
        <v>550</v>
      </c>
      <c r="J61" s="62" t="s">
        <v>1902</v>
      </c>
      <c r="K61" s="61" t="s">
        <v>469</v>
      </c>
      <c r="L61" s="77">
        <v>23.699290311874599</v>
      </c>
      <c r="M61" s="62" t="s">
        <v>1903</v>
      </c>
      <c r="N61" s="61" t="s">
        <v>1904</v>
      </c>
      <c r="O61" s="62" t="s">
        <v>1547</v>
      </c>
      <c r="P61" s="61" t="s">
        <v>580</v>
      </c>
      <c r="Q61" s="62" t="s">
        <v>1905</v>
      </c>
      <c r="R61" s="61" t="s">
        <v>117</v>
      </c>
      <c r="S61" s="231">
        <v>0.81843607960347009</v>
      </c>
      <c r="T61" s="62"/>
      <c r="U61" s="61"/>
    </row>
    <row r="62" spans="2:21" x14ac:dyDescent="0.35">
      <c r="B62" s="230" t="s">
        <v>1906</v>
      </c>
      <c r="C62" s="58">
        <v>0.20205057761964013</v>
      </c>
      <c r="D62" s="59">
        <v>172.63266554459489</v>
      </c>
      <c r="E62" s="59">
        <v>63.12522036512992</v>
      </c>
      <c r="F62" s="60">
        <v>0.37782663468903288</v>
      </c>
      <c r="G62" s="61" t="s">
        <v>1907</v>
      </c>
      <c r="H62" s="62" t="s">
        <v>1908</v>
      </c>
      <c r="I62" s="61" t="s">
        <v>1167</v>
      </c>
      <c r="J62" s="62" t="s">
        <v>1909</v>
      </c>
      <c r="K62" s="61" t="s">
        <v>270</v>
      </c>
      <c r="L62" s="77">
        <v>18.093009093267721</v>
      </c>
      <c r="M62" s="62" t="s">
        <v>1910</v>
      </c>
      <c r="N62" s="61" t="s">
        <v>1356</v>
      </c>
      <c r="O62" s="62" t="s">
        <v>1911</v>
      </c>
      <c r="P62" s="61" t="s">
        <v>580</v>
      </c>
      <c r="Q62" s="62" t="s">
        <v>1912</v>
      </c>
      <c r="R62" s="61" t="s">
        <v>86</v>
      </c>
      <c r="S62" s="231">
        <v>0.86677793298778039</v>
      </c>
      <c r="T62" s="62" t="s">
        <v>1909</v>
      </c>
      <c r="U62" s="61">
        <v>13</v>
      </c>
    </row>
    <row r="63" spans="2:21" x14ac:dyDescent="0.35">
      <c r="B63" s="230" t="s">
        <v>1913</v>
      </c>
      <c r="C63" s="58">
        <v>0.16671917561298</v>
      </c>
      <c r="D63" s="59">
        <v>100.5944152446698</v>
      </c>
      <c r="E63" s="59">
        <v>53.594794632377848</v>
      </c>
      <c r="F63" s="60">
        <v>0.55050514195787459</v>
      </c>
      <c r="G63" s="61" t="s">
        <v>1914</v>
      </c>
      <c r="H63" s="62" t="s">
        <v>1166</v>
      </c>
      <c r="I63" s="61" t="s">
        <v>670</v>
      </c>
      <c r="J63" s="62" t="s">
        <v>1915</v>
      </c>
      <c r="K63" s="61" t="s">
        <v>1185</v>
      </c>
      <c r="L63" s="77">
        <v>1.4099066368134516</v>
      </c>
      <c r="M63" s="62" t="s">
        <v>1916</v>
      </c>
      <c r="N63" s="61" t="s">
        <v>1179</v>
      </c>
      <c r="O63" s="62" t="s">
        <v>1917</v>
      </c>
      <c r="P63" s="61" t="s">
        <v>572</v>
      </c>
      <c r="Q63" s="62" t="s">
        <v>1918</v>
      </c>
      <c r="R63" s="61" t="s">
        <v>74</v>
      </c>
      <c r="S63" s="231">
        <v>0.8170476789554757</v>
      </c>
      <c r="T63" s="62" t="s">
        <v>1915</v>
      </c>
      <c r="U63" s="61">
        <v>19</v>
      </c>
    </row>
    <row r="64" spans="2:21" x14ac:dyDescent="0.35">
      <c r="B64" s="230" t="s">
        <v>1919</v>
      </c>
      <c r="C64" s="58">
        <v>0.24974271814880525</v>
      </c>
      <c r="D64" s="59">
        <v>175.39606078692503</v>
      </c>
      <c r="E64" s="59">
        <v>35.368784841748194</v>
      </c>
      <c r="F64" s="60">
        <v>0.20835932552049868</v>
      </c>
      <c r="G64" s="61" t="s">
        <v>1920</v>
      </c>
      <c r="H64" s="62" t="s">
        <v>1921</v>
      </c>
      <c r="I64" s="61" t="s">
        <v>550</v>
      </c>
      <c r="J64" s="62" t="s">
        <v>292</v>
      </c>
      <c r="K64" s="61" t="s">
        <v>353</v>
      </c>
      <c r="L64" s="77">
        <v>15.007942000302855</v>
      </c>
      <c r="M64" s="62" t="s">
        <v>1922</v>
      </c>
      <c r="N64" s="61" t="s">
        <v>1782</v>
      </c>
      <c r="O64" s="62" t="s">
        <v>1923</v>
      </c>
      <c r="P64" s="61" t="s">
        <v>896</v>
      </c>
      <c r="Q64" s="62" t="s">
        <v>1924</v>
      </c>
      <c r="R64" s="61" t="s">
        <v>117</v>
      </c>
      <c r="S64" s="231">
        <v>0.88025280841537579</v>
      </c>
      <c r="T64" s="62" t="s">
        <v>292</v>
      </c>
      <c r="U64" s="61">
        <v>12</v>
      </c>
    </row>
    <row r="65" spans="2:21" x14ac:dyDescent="0.35">
      <c r="B65" s="230" t="s">
        <v>1925</v>
      </c>
      <c r="C65" s="58">
        <v>0.22692631210616751</v>
      </c>
      <c r="D65" s="59">
        <v>164.7255122228292</v>
      </c>
      <c r="E65" s="59">
        <v>88.580185559745189</v>
      </c>
      <c r="F65" s="60">
        <v>0.55563341817140133</v>
      </c>
      <c r="G65" s="61" t="s">
        <v>1926</v>
      </c>
      <c r="H65" s="62" t="s">
        <v>1927</v>
      </c>
      <c r="I65" s="61" t="s">
        <v>576</v>
      </c>
      <c r="J65" s="62" t="s">
        <v>1928</v>
      </c>
      <c r="K65" s="61" t="s">
        <v>798</v>
      </c>
      <c r="L65" s="77">
        <v>14.362506930773545</v>
      </c>
      <c r="M65" s="62" t="s">
        <v>1929</v>
      </c>
      <c r="N65" s="61" t="s">
        <v>1930</v>
      </c>
      <c r="O65" s="62" t="s">
        <v>1931</v>
      </c>
      <c r="P65" s="61" t="s">
        <v>896</v>
      </c>
      <c r="Q65" s="62" t="s">
        <v>1932</v>
      </c>
      <c r="R65" s="61" t="s">
        <v>86</v>
      </c>
      <c r="S65" s="231">
        <v>0.92218692326755991</v>
      </c>
      <c r="T65" s="62" t="s">
        <v>1928</v>
      </c>
      <c r="U65" s="61">
        <v>8.6</v>
      </c>
    </row>
    <row r="66" spans="2:21" x14ac:dyDescent="0.35">
      <c r="B66" s="232" t="s">
        <v>1933</v>
      </c>
      <c r="C66" s="68">
        <v>2.5824527577894222E-2</v>
      </c>
      <c r="D66" s="69">
        <v>42.022795614292185</v>
      </c>
      <c r="E66" s="69">
        <v>14.14958378786752</v>
      </c>
      <c r="F66" s="70">
        <v>0.3479135660868351</v>
      </c>
      <c r="G66" s="71" t="s">
        <v>1934</v>
      </c>
      <c r="H66" s="72" t="s">
        <v>1935</v>
      </c>
      <c r="I66" s="71" t="s">
        <v>576</v>
      </c>
      <c r="J66" s="72" t="s">
        <v>1936</v>
      </c>
      <c r="K66" s="71" t="s">
        <v>320</v>
      </c>
      <c r="L66" s="73">
        <v>14.225457203361103</v>
      </c>
      <c r="M66" s="72" t="s">
        <v>870</v>
      </c>
      <c r="N66" s="71" t="s">
        <v>1363</v>
      </c>
      <c r="O66" s="72" t="s">
        <v>1937</v>
      </c>
      <c r="P66" s="71" t="s">
        <v>1365</v>
      </c>
      <c r="Q66" s="72" t="s">
        <v>1938</v>
      </c>
      <c r="R66" s="71" t="s">
        <v>62</v>
      </c>
      <c r="S66" s="233">
        <v>0.81113841481195659</v>
      </c>
      <c r="T66" s="72" t="s">
        <v>1936</v>
      </c>
      <c r="U66" s="71">
        <v>21</v>
      </c>
    </row>
    <row r="67" spans="2:21" x14ac:dyDescent="0.35">
      <c r="B67" s="230" t="s">
        <v>1939</v>
      </c>
      <c r="C67" s="58">
        <v>0.20197317032105355</v>
      </c>
      <c r="D67" s="59">
        <v>49.658736811928904</v>
      </c>
      <c r="E67" s="59">
        <v>20.190739204552859</v>
      </c>
      <c r="F67" s="60">
        <v>0.42011596951047142</v>
      </c>
      <c r="G67" s="61" t="s">
        <v>1940</v>
      </c>
      <c r="H67" s="62" t="s">
        <v>1941</v>
      </c>
      <c r="I67" s="61" t="s">
        <v>560</v>
      </c>
      <c r="J67" s="62" t="s">
        <v>425</v>
      </c>
      <c r="K67" s="61" t="s">
        <v>591</v>
      </c>
      <c r="L67" s="76">
        <v>6.8435337966970433</v>
      </c>
      <c r="M67" s="62" t="s">
        <v>1942</v>
      </c>
      <c r="N67" s="61" t="s">
        <v>395</v>
      </c>
      <c r="O67" s="62" t="s">
        <v>1943</v>
      </c>
      <c r="P67" s="61" t="s">
        <v>254</v>
      </c>
      <c r="Q67" s="62" t="s">
        <v>1944</v>
      </c>
      <c r="R67" s="61" t="s">
        <v>62</v>
      </c>
      <c r="S67" s="231">
        <v>0.76317859450329828</v>
      </c>
      <c r="T67" s="62" t="s">
        <v>425</v>
      </c>
      <c r="U67" s="61">
        <v>23</v>
      </c>
    </row>
    <row r="68" spans="2:21" x14ac:dyDescent="0.35">
      <c r="B68" s="230" t="s">
        <v>1945</v>
      </c>
      <c r="C68" s="58">
        <v>2.1112232930034981E-2</v>
      </c>
      <c r="D68" s="59">
        <v>90.309880744440207</v>
      </c>
      <c r="E68" s="59">
        <v>51.630096005970344</v>
      </c>
      <c r="F68" s="60">
        <v>0.59071813378473381</v>
      </c>
      <c r="G68" s="61" t="s">
        <v>1946</v>
      </c>
      <c r="H68" s="62" t="s">
        <v>875</v>
      </c>
      <c r="I68" s="61" t="s">
        <v>584</v>
      </c>
      <c r="J68" s="62" t="s">
        <v>1947</v>
      </c>
      <c r="K68" s="61" t="s">
        <v>1489</v>
      </c>
      <c r="L68" s="77">
        <v>2.7200564519133219</v>
      </c>
      <c r="M68" s="62" t="s">
        <v>1948</v>
      </c>
      <c r="N68" s="61" t="s">
        <v>1949</v>
      </c>
      <c r="O68" s="62" t="s">
        <v>1950</v>
      </c>
      <c r="P68" s="61" t="s">
        <v>72</v>
      </c>
      <c r="Q68" s="62" t="s">
        <v>881</v>
      </c>
      <c r="R68" s="61" t="s">
        <v>84</v>
      </c>
      <c r="S68" s="231">
        <v>0.84708416660431307</v>
      </c>
      <c r="T68" s="62" t="s">
        <v>1947</v>
      </c>
      <c r="U68" s="61">
        <v>16</v>
      </c>
    </row>
    <row r="69" spans="2:21" x14ac:dyDescent="0.35">
      <c r="B69" s="230" t="s">
        <v>1951</v>
      </c>
      <c r="C69" s="58">
        <v>4.0933909895611742E-2</v>
      </c>
      <c r="D69" s="59">
        <v>184.00363333448237</v>
      </c>
      <c r="E69" s="59">
        <v>66.923154263870813</v>
      </c>
      <c r="F69" s="60">
        <v>0.37580507674805869</v>
      </c>
      <c r="G69" s="61" t="s">
        <v>1952</v>
      </c>
      <c r="H69" s="62" t="s">
        <v>1953</v>
      </c>
      <c r="I69" s="61" t="s">
        <v>670</v>
      </c>
      <c r="J69" s="62" t="s">
        <v>1954</v>
      </c>
      <c r="K69" s="61" t="s">
        <v>1955</v>
      </c>
      <c r="L69" s="77">
        <v>9.9187055975461735</v>
      </c>
      <c r="M69" s="62" t="s">
        <v>1956</v>
      </c>
      <c r="N69" s="61" t="s">
        <v>1957</v>
      </c>
      <c r="O69" s="62" t="s">
        <v>1958</v>
      </c>
      <c r="P69" s="61" t="s">
        <v>84</v>
      </c>
      <c r="Q69" s="62" t="s">
        <v>1959</v>
      </c>
      <c r="R69" s="61" t="s">
        <v>86</v>
      </c>
      <c r="S69" s="231">
        <v>0.91209377075190645</v>
      </c>
      <c r="T69" s="62" t="s">
        <v>1954</v>
      </c>
      <c r="U69" s="61">
        <v>10</v>
      </c>
    </row>
    <row r="70" spans="2:21" x14ac:dyDescent="0.35">
      <c r="B70" s="230" t="s">
        <v>1960</v>
      </c>
      <c r="C70" s="58">
        <v>0.38452440805232269</v>
      </c>
      <c r="D70" s="59">
        <v>254.40738906376714</v>
      </c>
      <c r="E70" s="59">
        <v>93.810710029769723</v>
      </c>
      <c r="F70" s="60">
        <v>0.38100909369848918</v>
      </c>
      <c r="G70" s="61" t="s">
        <v>1961</v>
      </c>
      <c r="H70" s="62" t="s">
        <v>1962</v>
      </c>
      <c r="I70" s="61" t="s">
        <v>911</v>
      </c>
      <c r="J70" s="62" t="s">
        <v>1803</v>
      </c>
      <c r="K70" s="61" t="s">
        <v>1596</v>
      </c>
      <c r="L70" s="77">
        <v>27.254164318967121</v>
      </c>
      <c r="M70" s="62" t="s">
        <v>1963</v>
      </c>
      <c r="N70" s="61" t="s">
        <v>272</v>
      </c>
      <c r="O70" s="62" t="s">
        <v>1964</v>
      </c>
      <c r="P70" s="61" t="s">
        <v>74</v>
      </c>
      <c r="Q70" s="62" t="s">
        <v>1965</v>
      </c>
      <c r="R70" s="61" t="s">
        <v>86</v>
      </c>
      <c r="S70" s="231">
        <v>0.8635502256976042</v>
      </c>
      <c r="T70" s="62"/>
      <c r="U70" s="61"/>
    </row>
    <row r="71" spans="2:21" x14ac:dyDescent="0.35">
      <c r="B71" s="230" t="s">
        <v>1966</v>
      </c>
      <c r="C71" s="58">
        <v>0.35992968542374443</v>
      </c>
      <c r="D71" s="59">
        <v>212.89856432625106</v>
      </c>
      <c r="E71" s="59">
        <v>87.034541944033222</v>
      </c>
      <c r="F71" s="60">
        <v>0.42240743551075122</v>
      </c>
      <c r="G71" s="61" t="s">
        <v>1967</v>
      </c>
      <c r="H71" s="62" t="s">
        <v>1968</v>
      </c>
      <c r="I71" s="61" t="s">
        <v>1167</v>
      </c>
      <c r="J71" s="62" t="s">
        <v>1969</v>
      </c>
      <c r="K71" s="61" t="s">
        <v>1596</v>
      </c>
      <c r="L71" s="77">
        <v>13.762255485649099</v>
      </c>
      <c r="M71" s="62" t="s">
        <v>1970</v>
      </c>
      <c r="N71" s="61" t="s">
        <v>142</v>
      </c>
      <c r="O71" s="62" t="s">
        <v>1971</v>
      </c>
      <c r="P71" s="61" t="s">
        <v>74</v>
      </c>
      <c r="Q71" s="62" t="s">
        <v>1972</v>
      </c>
      <c r="R71" s="61" t="s">
        <v>117</v>
      </c>
      <c r="S71" s="231">
        <v>0.85439109164445937</v>
      </c>
      <c r="T71" s="62" t="s">
        <v>1969</v>
      </c>
      <c r="U71" s="61">
        <v>13</v>
      </c>
    </row>
    <row r="72" spans="2:21" x14ac:dyDescent="0.35">
      <c r="B72" s="230" t="s">
        <v>1973</v>
      </c>
      <c r="C72" s="58">
        <v>0.26037957377376897</v>
      </c>
      <c r="D72" s="59">
        <v>116.8085177942654</v>
      </c>
      <c r="E72" s="59">
        <v>105.28965062464675</v>
      </c>
      <c r="F72" s="60">
        <v>0.9313733577271478</v>
      </c>
      <c r="G72" s="61" t="s">
        <v>647</v>
      </c>
      <c r="H72" s="62" t="s">
        <v>1974</v>
      </c>
      <c r="I72" s="61" t="s">
        <v>591</v>
      </c>
      <c r="J72" s="62" t="s">
        <v>1975</v>
      </c>
      <c r="K72" s="61" t="s">
        <v>1300</v>
      </c>
      <c r="L72" s="77">
        <v>8.3575132047332694</v>
      </c>
      <c r="M72" s="62" t="s">
        <v>1976</v>
      </c>
      <c r="N72" s="61" t="s">
        <v>262</v>
      </c>
      <c r="O72" s="62" t="s">
        <v>1977</v>
      </c>
      <c r="P72" s="61" t="s">
        <v>62</v>
      </c>
      <c r="Q72" s="62" t="s">
        <v>1978</v>
      </c>
      <c r="R72" s="61" t="s">
        <v>86</v>
      </c>
      <c r="S72" s="231">
        <v>0.85168608937399182</v>
      </c>
      <c r="T72" s="62" t="s">
        <v>1975</v>
      </c>
      <c r="U72" s="61">
        <v>14</v>
      </c>
    </row>
    <row r="73" spans="2:21" x14ac:dyDescent="0.35">
      <c r="B73" s="230" t="s">
        <v>1979</v>
      </c>
      <c r="C73" s="58">
        <v>7.123097223068775E-2</v>
      </c>
      <c r="D73" s="59">
        <v>172.94267428151909</v>
      </c>
      <c r="E73" s="59">
        <v>69.95595263493459</v>
      </c>
      <c r="F73" s="60">
        <v>0.41796040738911516</v>
      </c>
      <c r="G73" s="61" t="s">
        <v>1980</v>
      </c>
      <c r="H73" s="62" t="s">
        <v>1981</v>
      </c>
      <c r="I73" s="61" t="s">
        <v>670</v>
      </c>
      <c r="J73" s="62" t="s">
        <v>1982</v>
      </c>
      <c r="K73" s="61" t="s">
        <v>1955</v>
      </c>
      <c r="L73" s="77">
        <v>6.9438106834778353</v>
      </c>
      <c r="M73" s="62" t="s">
        <v>877</v>
      </c>
      <c r="N73" s="61" t="s">
        <v>372</v>
      </c>
      <c r="O73" s="62" t="s">
        <v>1983</v>
      </c>
      <c r="P73" s="61" t="s">
        <v>84</v>
      </c>
      <c r="Q73" s="62" t="s">
        <v>1984</v>
      </c>
      <c r="R73" s="61" t="s">
        <v>86</v>
      </c>
      <c r="S73" s="231">
        <v>0.90567511755993879</v>
      </c>
      <c r="T73" s="62" t="s">
        <v>1982</v>
      </c>
      <c r="U73" s="61">
        <v>10</v>
      </c>
    </row>
    <row r="74" spans="2:21" x14ac:dyDescent="0.35">
      <c r="B74" s="230" t="s">
        <v>1985</v>
      </c>
      <c r="C74" s="58">
        <v>7.6020580097741888E-2</v>
      </c>
      <c r="D74" s="59">
        <v>79.515794351576233</v>
      </c>
      <c r="E74" s="59">
        <v>46.465606528049406</v>
      </c>
      <c r="F74" s="60">
        <v>0.60379685667410055</v>
      </c>
      <c r="G74" s="61" t="s">
        <v>1986</v>
      </c>
      <c r="H74" s="62" t="s">
        <v>1987</v>
      </c>
      <c r="I74" s="61" t="s">
        <v>591</v>
      </c>
      <c r="J74" s="62" t="s">
        <v>425</v>
      </c>
      <c r="K74" s="61" t="s">
        <v>911</v>
      </c>
      <c r="L74" s="77">
        <v>9.968871980053029</v>
      </c>
      <c r="M74" s="62" t="s">
        <v>1942</v>
      </c>
      <c r="N74" s="61" t="s">
        <v>860</v>
      </c>
      <c r="O74" s="62" t="s">
        <v>1988</v>
      </c>
      <c r="P74" s="61" t="s">
        <v>72</v>
      </c>
      <c r="Q74" s="62" t="s">
        <v>1989</v>
      </c>
      <c r="R74" s="61" t="s">
        <v>84</v>
      </c>
      <c r="S74" s="231">
        <v>0.82708338202243115</v>
      </c>
      <c r="T74" s="62" t="s">
        <v>425</v>
      </c>
      <c r="U74" s="61">
        <v>17</v>
      </c>
    </row>
    <row r="75" spans="2:21" x14ac:dyDescent="0.35">
      <c r="B75" s="230" t="s">
        <v>1990</v>
      </c>
      <c r="C75" s="58">
        <v>0.46786283441534188</v>
      </c>
      <c r="D75" s="59">
        <v>312.56479132814013</v>
      </c>
      <c r="E75" s="59">
        <v>97.194181467000192</v>
      </c>
      <c r="F75" s="60">
        <v>0.3213015718590439</v>
      </c>
      <c r="G75" s="61" t="s">
        <v>1991</v>
      </c>
      <c r="H75" s="62" t="s">
        <v>1992</v>
      </c>
      <c r="I75" s="61" t="s">
        <v>652</v>
      </c>
      <c r="J75" s="62" t="s">
        <v>1993</v>
      </c>
      <c r="K75" s="61" t="s">
        <v>1300</v>
      </c>
      <c r="L75" s="77">
        <v>29.824240653080793</v>
      </c>
      <c r="M75" s="62" t="s">
        <v>1994</v>
      </c>
      <c r="N75" s="61" t="s">
        <v>262</v>
      </c>
      <c r="O75" s="62" t="s">
        <v>1995</v>
      </c>
      <c r="P75" s="61" t="s">
        <v>74</v>
      </c>
      <c r="Q75" s="62" t="s">
        <v>1996</v>
      </c>
      <c r="R75" s="61" t="s">
        <v>117</v>
      </c>
      <c r="S75" s="231">
        <v>0.8282053279271927</v>
      </c>
      <c r="T75" s="62"/>
      <c r="U75" s="61"/>
    </row>
    <row r="76" spans="2:21" x14ac:dyDescent="0.35">
      <c r="B76" s="230" t="s">
        <v>1997</v>
      </c>
      <c r="C76" s="58">
        <v>3.5460795935078594E-2</v>
      </c>
      <c r="D76" s="59">
        <v>143.64368172927061</v>
      </c>
      <c r="E76" s="59">
        <v>59.718971292724184</v>
      </c>
      <c r="F76" s="60">
        <v>0.42957443662004385</v>
      </c>
      <c r="G76" s="61" t="s">
        <v>1998</v>
      </c>
      <c r="H76" s="62" t="s">
        <v>1999</v>
      </c>
      <c r="I76" s="61" t="s">
        <v>584</v>
      </c>
      <c r="J76" s="62" t="s">
        <v>1536</v>
      </c>
      <c r="K76" s="61" t="s">
        <v>1955</v>
      </c>
      <c r="L76" s="77">
        <v>3.1585462519116758</v>
      </c>
      <c r="M76" s="62" t="s">
        <v>2000</v>
      </c>
      <c r="N76" s="61" t="s">
        <v>372</v>
      </c>
      <c r="O76" s="62" t="s">
        <v>2001</v>
      </c>
      <c r="P76" s="61" t="s">
        <v>74</v>
      </c>
      <c r="Q76" s="62" t="s">
        <v>2002</v>
      </c>
      <c r="R76" s="61" t="s">
        <v>84</v>
      </c>
      <c r="S76" s="231">
        <v>0.91993378116449931</v>
      </c>
      <c r="T76" s="62" t="s">
        <v>1536</v>
      </c>
      <c r="U76" s="61">
        <v>10</v>
      </c>
    </row>
    <row r="77" spans="2:21" x14ac:dyDescent="0.35">
      <c r="B77" s="230" t="s">
        <v>2003</v>
      </c>
      <c r="C77" s="58">
        <v>-3.6337878867248263E-2</v>
      </c>
      <c r="D77" s="59">
        <v>110.68408816866882</v>
      </c>
      <c r="E77" s="59">
        <v>58.722655551671529</v>
      </c>
      <c r="F77" s="60">
        <v>0.54819255676914647</v>
      </c>
      <c r="G77" s="61" t="s">
        <v>2004</v>
      </c>
      <c r="H77" s="62" t="s">
        <v>2005</v>
      </c>
      <c r="I77" s="61" t="s">
        <v>591</v>
      </c>
      <c r="J77" s="62" t="s">
        <v>2006</v>
      </c>
      <c r="K77" s="61" t="s">
        <v>1345</v>
      </c>
      <c r="L77" s="77">
        <v>4.0507327492508516</v>
      </c>
      <c r="M77" s="62" t="s">
        <v>2007</v>
      </c>
      <c r="N77" s="61" t="s">
        <v>2008</v>
      </c>
      <c r="O77" s="62" t="s">
        <v>2009</v>
      </c>
      <c r="P77" s="61" t="s">
        <v>74</v>
      </c>
      <c r="Q77" s="62" t="s">
        <v>2010</v>
      </c>
      <c r="R77" s="61" t="s">
        <v>86</v>
      </c>
      <c r="S77" s="231">
        <v>0.88800529604683942</v>
      </c>
      <c r="T77" s="62" t="s">
        <v>2006</v>
      </c>
      <c r="U77" s="61">
        <v>12</v>
      </c>
    </row>
    <row r="78" spans="2:21" x14ac:dyDescent="0.35">
      <c r="B78" s="230" t="s">
        <v>2011</v>
      </c>
      <c r="C78" s="58">
        <v>0.1065073335586946</v>
      </c>
      <c r="D78" s="59">
        <v>181.50529667644162</v>
      </c>
      <c r="E78" s="59">
        <v>133.01002740858166</v>
      </c>
      <c r="F78" s="60">
        <v>0.75719496768950012</v>
      </c>
      <c r="G78" s="61" t="s">
        <v>2012</v>
      </c>
      <c r="H78" s="62" t="s">
        <v>2013</v>
      </c>
      <c r="I78" s="61" t="s">
        <v>670</v>
      </c>
      <c r="J78" s="62" t="s">
        <v>392</v>
      </c>
      <c r="K78" s="61" t="s">
        <v>1434</v>
      </c>
      <c r="L78" s="77">
        <v>7.595973176739057</v>
      </c>
      <c r="M78" s="62" t="s">
        <v>2014</v>
      </c>
      <c r="N78" s="61" t="s">
        <v>442</v>
      </c>
      <c r="O78" s="62" t="s">
        <v>2015</v>
      </c>
      <c r="P78" s="61" t="s">
        <v>84</v>
      </c>
      <c r="Q78" s="62" t="s">
        <v>2016</v>
      </c>
      <c r="R78" s="61" t="s">
        <v>86</v>
      </c>
      <c r="S78" s="231">
        <v>0.89641357021063239</v>
      </c>
      <c r="T78" s="62" t="s">
        <v>392</v>
      </c>
      <c r="U78" s="61">
        <v>11</v>
      </c>
    </row>
    <row r="79" spans="2:21" x14ac:dyDescent="0.35">
      <c r="B79" s="230" t="s">
        <v>2017</v>
      </c>
      <c r="C79" s="58">
        <v>0.12455733047188916</v>
      </c>
      <c r="D79" s="59">
        <v>82.778495738604221</v>
      </c>
      <c r="E79" s="59">
        <v>45.316835689381783</v>
      </c>
      <c r="F79" s="60">
        <v>0.56565898004414372</v>
      </c>
      <c r="G79" s="61" t="s">
        <v>2018</v>
      </c>
      <c r="H79" s="62" t="s">
        <v>2019</v>
      </c>
      <c r="I79" s="61" t="s">
        <v>584</v>
      </c>
      <c r="J79" s="62" t="s">
        <v>1614</v>
      </c>
      <c r="K79" s="61" t="s">
        <v>911</v>
      </c>
      <c r="L79" s="77">
        <v>8.5638965533772158</v>
      </c>
      <c r="M79" s="62" t="s">
        <v>1178</v>
      </c>
      <c r="N79" s="61" t="s">
        <v>860</v>
      </c>
      <c r="O79" s="62" t="s">
        <v>2020</v>
      </c>
      <c r="P79" s="61" t="s">
        <v>72</v>
      </c>
      <c r="Q79" s="62" t="s">
        <v>2021</v>
      </c>
      <c r="R79" s="61" t="s">
        <v>84</v>
      </c>
      <c r="S79" s="231">
        <v>0.8256751017223033</v>
      </c>
      <c r="T79" s="62" t="s">
        <v>1614</v>
      </c>
      <c r="U79" s="61">
        <v>17</v>
      </c>
    </row>
    <row r="80" spans="2:21" x14ac:dyDescent="0.35">
      <c r="B80" s="230" t="s">
        <v>2022</v>
      </c>
      <c r="C80" s="58">
        <v>0.21759455823674148</v>
      </c>
      <c r="D80" s="59">
        <v>242.51339233720773</v>
      </c>
      <c r="E80" s="59">
        <v>95.533138018492352</v>
      </c>
      <c r="F80" s="60">
        <v>0.40703425123791254</v>
      </c>
      <c r="G80" s="61" t="s">
        <v>2023</v>
      </c>
      <c r="H80" s="62" t="s">
        <v>2024</v>
      </c>
      <c r="I80" s="61" t="s">
        <v>550</v>
      </c>
      <c r="J80" s="62" t="s">
        <v>2025</v>
      </c>
      <c r="K80" s="61" t="s">
        <v>2026</v>
      </c>
      <c r="L80" s="77">
        <v>21.955921688994994</v>
      </c>
      <c r="M80" s="62" t="s">
        <v>271</v>
      </c>
      <c r="N80" s="61" t="s">
        <v>412</v>
      </c>
      <c r="O80" s="62" t="s">
        <v>2027</v>
      </c>
      <c r="P80" s="61" t="s">
        <v>86</v>
      </c>
      <c r="Q80" s="62" t="s">
        <v>2028</v>
      </c>
      <c r="R80" s="61" t="s">
        <v>117</v>
      </c>
      <c r="S80" s="231">
        <v>0.91713535125280732</v>
      </c>
      <c r="T80" s="62"/>
      <c r="U80" s="61"/>
    </row>
    <row r="81" spans="2:21" x14ac:dyDescent="0.35">
      <c r="B81" s="230" t="s">
        <v>2029</v>
      </c>
      <c r="C81" s="58">
        <v>4.2646890453660519E-2</v>
      </c>
      <c r="D81" s="59">
        <v>85.165756955723523</v>
      </c>
      <c r="E81" s="59">
        <v>69.913398347556011</v>
      </c>
      <c r="F81" s="60">
        <v>0.84821908747061303</v>
      </c>
      <c r="G81" s="61" t="s">
        <v>2030</v>
      </c>
      <c r="H81" s="62" t="s">
        <v>2031</v>
      </c>
      <c r="I81" s="61" t="s">
        <v>550</v>
      </c>
      <c r="J81" s="62" t="s">
        <v>2032</v>
      </c>
      <c r="K81" s="61" t="s">
        <v>550</v>
      </c>
      <c r="L81" s="77">
        <v>10.659989625794752</v>
      </c>
      <c r="M81" s="62" t="s">
        <v>2033</v>
      </c>
      <c r="N81" s="61" t="s">
        <v>695</v>
      </c>
      <c r="O81" s="62" t="s">
        <v>2034</v>
      </c>
      <c r="P81" s="61" t="s">
        <v>198</v>
      </c>
      <c r="Q81" s="62" t="s">
        <v>2035</v>
      </c>
      <c r="R81" s="61" t="s">
        <v>62</v>
      </c>
      <c r="S81" s="231">
        <v>0.82576824716421604</v>
      </c>
      <c r="T81" s="62" t="s">
        <v>2032</v>
      </c>
      <c r="U81" s="61">
        <v>20</v>
      </c>
    </row>
    <row r="82" spans="2:21" x14ac:dyDescent="0.35">
      <c r="B82" s="230" t="s">
        <v>2036</v>
      </c>
      <c r="C82" s="58">
        <v>0.13635979179100574</v>
      </c>
      <c r="D82" s="59">
        <v>257.34154941179582</v>
      </c>
      <c r="E82" s="59">
        <v>196.56272522071023</v>
      </c>
      <c r="F82" s="60">
        <v>0.7892305583655207</v>
      </c>
      <c r="G82" s="61" t="s">
        <v>2037</v>
      </c>
      <c r="H82" s="62" t="s">
        <v>2038</v>
      </c>
      <c r="I82" s="61" t="s">
        <v>911</v>
      </c>
      <c r="J82" s="62" t="s">
        <v>1552</v>
      </c>
      <c r="K82" s="61" t="s">
        <v>1167</v>
      </c>
      <c r="L82" s="77">
        <v>8.3248259247660776</v>
      </c>
      <c r="M82" s="62" t="s">
        <v>2039</v>
      </c>
      <c r="N82" s="61" t="s">
        <v>205</v>
      </c>
      <c r="O82" s="62" t="s">
        <v>2040</v>
      </c>
      <c r="P82" s="61" t="s">
        <v>62</v>
      </c>
      <c r="Q82" s="62" t="s">
        <v>2041</v>
      </c>
      <c r="R82" s="61" t="s">
        <v>86</v>
      </c>
      <c r="S82" s="231">
        <v>0.78502881520274226</v>
      </c>
      <c r="T82" s="62" t="s">
        <v>1552</v>
      </c>
      <c r="U82" s="61">
        <v>19</v>
      </c>
    </row>
    <row r="83" spans="2:21" x14ac:dyDescent="0.35">
      <c r="B83" s="230" t="s">
        <v>2042</v>
      </c>
      <c r="C83" s="58">
        <v>1.26808855291731</v>
      </c>
      <c r="D83" s="59">
        <v>126.83964598586449</v>
      </c>
      <c r="E83" s="59">
        <v>40.481027577513132</v>
      </c>
      <c r="F83" s="60">
        <v>0.32976848275797693</v>
      </c>
      <c r="G83" s="61" t="s">
        <v>2043</v>
      </c>
      <c r="H83" s="62" t="s">
        <v>2044</v>
      </c>
      <c r="I83" s="61" t="s">
        <v>1300</v>
      </c>
      <c r="J83" s="62" t="s">
        <v>2045</v>
      </c>
      <c r="K83" s="61" t="s">
        <v>2046</v>
      </c>
      <c r="L83" s="77">
        <v>32.629496527353567</v>
      </c>
      <c r="M83" s="62" t="s">
        <v>2047</v>
      </c>
      <c r="N83" s="61" t="s">
        <v>2048</v>
      </c>
      <c r="O83" s="62" t="s">
        <v>2049</v>
      </c>
      <c r="P83" s="61" t="s">
        <v>2050</v>
      </c>
      <c r="Q83" s="62" t="s">
        <v>2051</v>
      </c>
      <c r="R83" s="61" t="s">
        <v>84</v>
      </c>
      <c r="S83" s="231">
        <v>0.3917822199632649</v>
      </c>
      <c r="T83" s="62"/>
      <c r="U83" s="61"/>
    </row>
    <row r="84" spans="2:21" ht="15" thickBot="1" x14ac:dyDescent="0.4">
      <c r="B84" s="234" t="s">
        <v>2052</v>
      </c>
      <c r="C84" s="235">
        <v>0.11522315191062643</v>
      </c>
      <c r="D84" s="236">
        <v>66.435090411272739</v>
      </c>
      <c r="E84" s="236">
        <v>36.683388985910639</v>
      </c>
      <c r="F84" s="237">
        <v>0.57053797954925078</v>
      </c>
      <c r="G84" s="238" t="s">
        <v>2053</v>
      </c>
      <c r="H84" s="239" t="s">
        <v>2054</v>
      </c>
      <c r="I84" s="238" t="s">
        <v>1167</v>
      </c>
      <c r="J84" s="239" t="s">
        <v>2055</v>
      </c>
      <c r="K84" s="238" t="s">
        <v>560</v>
      </c>
      <c r="L84" s="240">
        <v>8.2250952353528977</v>
      </c>
      <c r="M84" s="239" t="s">
        <v>2056</v>
      </c>
      <c r="N84" s="238" t="s">
        <v>196</v>
      </c>
      <c r="O84" s="239" t="s">
        <v>2057</v>
      </c>
      <c r="P84" s="238" t="s">
        <v>557</v>
      </c>
      <c r="Q84" s="239" t="s">
        <v>2058</v>
      </c>
      <c r="R84" s="238" t="s">
        <v>74</v>
      </c>
      <c r="S84" s="241">
        <v>0.74054626999192708</v>
      </c>
      <c r="T84" s="239" t="s">
        <v>2055</v>
      </c>
      <c r="U84" s="238">
        <v>26</v>
      </c>
    </row>
    <row r="85" spans="2:21" ht="16.5" x14ac:dyDescent="0.4">
      <c r="B85" s="242" t="s">
        <v>481</v>
      </c>
      <c r="C85" s="242"/>
      <c r="D85" s="242"/>
      <c r="E85" s="242"/>
      <c r="F85" s="242"/>
      <c r="G85" s="242"/>
      <c r="H85" s="243"/>
      <c r="I85" s="78"/>
      <c r="J85" s="243"/>
      <c r="K85" s="78"/>
      <c r="L85" s="242"/>
      <c r="M85" s="242"/>
      <c r="N85" s="242"/>
      <c r="O85" s="242"/>
      <c r="P85" s="242"/>
      <c r="Q85" s="242"/>
      <c r="R85" s="242"/>
      <c r="S85" s="242"/>
      <c r="T85" s="242"/>
    </row>
    <row r="86" spans="2:21" x14ac:dyDescent="0.35">
      <c r="B86" s="242" t="s">
        <v>482</v>
      </c>
      <c r="C86" s="242"/>
      <c r="D86" s="242"/>
      <c r="E86" s="242"/>
      <c r="F86" s="242"/>
      <c r="G86" s="242"/>
      <c r="H86" s="243"/>
      <c r="I86" s="78"/>
      <c r="J86" s="243"/>
      <c r="K86" s="78"/>
      <c r="L86" s="242"/>
      <c r="M86" s="242"/>
      <c r="N86" s="242"/>
      <c r="O86" s="242"/>
      <c r="P86" s="242"/>
      <c r="Q86" s="242"/>
      <c r="R86" s="242"/>
      <c r="S86" s="242"/>
      <c r="T86" s="242"/>
    </row>
    <row r="87" spans="2:21" ht="16" x14ac:dyDescent="0.35">
      <c r="B87" s="242" t="s">
        <v>483</v>
      </c>
      <c r="C87" s="242"/>
      <c r="D87" s="242"/>
      <c r="E87" s="242"/>
      <c r="F87" s="242"/>
      <c r="G87" s="242"/>
      <c r="H87" s="243"/>
      <c r="I87" s="78"/>
      <c r="J87" s="243"/>
      <c r="K87" s="78"/>
      <c r="L87" s="242"/>
      <c r="M87" s="242"/>
      <c r="N87" s="242"/>
      <c r="O87" s="242"/>
      <c r="P87" s="242"/>
      <c r="Q87" s="242"/>
      <c r="R87" s="242"/>
      <c r="S87" s="242"/>
      <c r="T87" s="242"/>
    </row>
    <row r="88" spans="2:21" x14ac:dyDescent="0.35">
      <c r="F88" s="244"/>
      <c r="G88" s="245"/>
      <c r="H88" s="62"/>
      <c r="I88" s="62"/>
      <c r="J88" s="62"/>
      <c r="K88" s="62"/>
      <c r="L88" s="62"/>
      <c r="M88" s="63"/>
      <c r="N88" s="62"/>
      <c r="O88" s="62"/>
      <c r="P88" s="62"/>
      <c r="Q88" s="62"/>
      <c r="R88" s="62"/>
      <c r="S88" s="62"/>
      <c r="T88" s="65"/>
    </row>
  </sheetData>
  <mergeCells count="2">
    <mergeCell ref="H3:I3"/>
    <mergeCell ref="J3:K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U57"/>
  <sheetViews>
    <sheetView showGridLines="0" workbookViewId="0">
      <selection activeCell="J6" sqref="J6:L53"/>
    </sheetView>
  </sheetViews>
  <sheetFormatPr defaultRowHeight="14.5" x14ac:dyDescent="0.35"/>
  <cols>
    <col min="1" max="21" width="9.1796875"/>
  </cols>
  <sheetData>
    <row r="2" spans="2:21" x14ac:dyDescent="0.35">
      <c r="B2" t="s">
        <v>36</v>
      </c>
    </row>
    <row r="3" spans="2:21" ht="15" thickBot="1" x14ac:dyDescent="0.4"/>
    <row r="4" spans="2:21" ht="15" thickTop="1" x14ac:dyDescent="0.35">
      <c r="B4" s="40"/>
      <c r="C4" s="47"/>
      <c r="D4" s="47"/>
      <c r="E4" s="47"/>
      <c r="F4" s="47"/>
      <c r="G4" s="47"/>
      <c r="H4" s="43"/>
      <c r="I4" s="47"/>
      <c r="J4" s="43"/>
      <c r="K4" s="47"/>
      <c r="L4" s="47"/>
      <c r="M4" s="43"/>
      <c r="N4" s="47"/>
      <c r="O4" s="43"/>
      <c r="P4" s="47"/>
      <c r="Q4" s="43"/>
      <c r="R4" s="47"/>
      <c r="S4" s="43"/>
      <c r="T4" s="171"/>
      <c r="U4" s="172"/>
    </row>
    <row r="5" spans="2:21" ht="58.5" x14ac:dyDescent="0.4">
      <c r="B5" s="42" t="s">
        <v>37</v>
      </c>
      <c r="C5" s="41" t="s">
        <v>38</v>
      </c>
      <c r="D5" s="39" t="s">
        <v>39</v>
      </c>
      <c r="E5" s="39" t="s">
        <v>40</v>
      </c>
      <c r="F5" s="46" t="s">
        <v>41</v>
      </c>
      <c r="G5" s="45" t="s">
        <v>42</v>
      </c>
      <c r="H5" s="251" t="s">
        <v>43</v>
      </c>
      <c r="I5" s="252"/>
      <c r="J5" s="253" t="s">
        <v>44</v>
      </c>
      <c r="K5" s="254"/>
      <c r="L5" s="44" t="s">
        <v>45</v>
      </c>
      <c r="M5" s="1" t="s">
        <v>46</v>
      </c>
      <c r="N5" s="45" t="s">
        <v>47</v>
      </c>
      <c r="O5" s="55" t="s">
        <v>48</v>
      </c>
      <c r="P5" s="45" t="s">
        <v>47</v>
      </c>
      <c r="Q5" s="1" t="s">
        <v>49</v>
      </c>
      <c r="R5" s="45" t="s">
        <v>47</v>
      </c>
      <c r="S5" s="56" t="s">
        <v>50</v>
      </c>
      <c r="T5" s="204" t="s">
        <v>1496</v>
      </c>
      <c r="U5" s="173"/>
    </row>
    <row r="6" spans="2:21" x14ac:dyDescent="0.35">
      <c r="B6" s="57" t="s">
        <v>51</v>
      </c>
      <c r="C6" s="58">
        <v>0.23075776524837882</v>
      </c>
      <c r="D6" s="59">
        <v>72.235460922051217</v>
      </c>
      <c r="E6" s="59">
        <v>27.351543126316741</v>
      </c>
      <c r="F6" s="60">
        <v>0.3912406973737555</v>
      </c>
      <c r="G6" s="61" t="s">
        <v>52</v>
      </c>
      <c r="H6" s="62" t="s">
        <v>53</v>
      </c>
      <c r="I6" s="61" t="s">
        <v>54</v>
      </c>
      <c r="J6" s="62" t="s">
        <v>55</v>
      </c>
      <c r="K6" s="61" t="s">
        <v>56</v>
      </c>
      <c r="L6" s="63">
        <v>11.268057400133447</v>
      </c>
      <c r="M6" s="64" t="s">
        <v>57</v>
      </c>
      <c r="N6" s="61" t="s">
        <v>58</v>
      </c>
      <c r="O6" s="62" t="s">
        <v>59</v>
      </c>
      <c r="P6" s="61" t="s">
        <v>60</v>
      </c>
      <c r="Q6" s="62" t="s">
        <v>61</v>
      </c>
      <c r="R6" s="61" t="s">
        <v>62</v>
      </c>
      <c r="S6" s="65">
        <v>0.8646623254834529</v>
      </c>
      <c r="T6" s="113">
        <v>2218</v>
      </c>
      <c r="U6" s="61">
        <v>16</v>
      </c>
    </row>
    <row r="7" spans="2:21" x14ac:dyDescent="0.35">
      <c r="B7" s="57" t="s">
        <v>63</v>
      </c>
      <c r="C7" s="58">
        <v>6.0751457143402597E-2</v>
      </c>
      <c r="D7" s="59">
        <v>75.023609722911175</v>
      </c>
      <c r="E7" s="59">
        <v>30.819893705190935</v>
      </c>
      <c r="F7" s="60">
        <v>0.42446884494339449</v>
      </c>
      <c r="G7" s="61" t="s">
        <v>64</v>
      </c>
      <c r="H7" s="62" t="s">
        <v>65</v>
      </c>
      <c r="I7" s="61" t="s">
        <v>66</v>
      </c>
      <c r="J7" s="62" t="s">
        <v>67</v>
      </c>
      <c r="K7" s="61" t="s">
        <v>68</v>
      </c>
      <c r="L7" s="63">
        <v>7.6945227498866675</v>
      </c>
      <c r="M7" s="66" t="s">
        <v>69</v>
      </c>
      <c r="N7" s="61" t="s">
        <v>70</v>
      </c>
      <c r="O7" s="62" t="s">
        <v>71</v>
      </c>
      <c r="P7" s="61" t="s">
        <v>72</v>
      </c>
      <c r="Q7" s="62" t="s">
        <v>73</v>
      </c>
      <c r="R7" s="61" t="s">
        <v>74</v>
      </c>
      <c r="S7" s="65">
        <v>0.8868949141632998</v>
      </c>
      <c r="T7" s="113">
        <v>2805</v>
      </c>
      <c r="U7" s="61">
        <v>13</v>
      </c>
    </row>
    <row r="8" spans="2:21" x14ac:dyDescent="0.35">
      <c r="B8" s="57" t="s">
        <v>75</v>
      </c>
      <c r="C8" s="58">
        <v>0.3307642719209733</v>
      </c>
      <c r="D8" s="59">
        <v>284.36545111457781</v>
      </c>
      <c r="E8" s="59">
        <v>219.14875056215266</v>
      </c>
      <c r="F8" s="60">
        <v>0.79629650079334846</v>
      </c>
      <c r="G8" s="61" t="s">
        <v>76</v>
      </c>
      <c r="H8" s="62" t="s">
        <v>77</v>
      </c>
      <c r="I8" s="61" t="s">
        <v>78</v>
      </c>
      <c r="J8" s="62" t="s">
        <v>79</v>
      </c>
      <c r="K8" s="61" t="s">
        <v>80</v>
      </c>
      <c r="L8" s="63">
        <v>20.732910021060281</v>
      </c>
      <c r="M8" s="66" t="s">
        <v>81</v>
      </c>
      <c r="N8" s="61" t="s">
        <v>82</v>
      </c>
      <c r="O8" s="62" t="s">
        <v>83</v>
      </c>
      <c r="P8" s="61" t="s">
        <v>84</v>
      </c>
      <c r="Q8" s="62" t="s">
        <v>85</v>
      </c>
      <c r="R8" s="61" t="s">
        <v>86</v>
      </c>
      <c r="S8" s="65">
        <v>0.88443242633373054</v>
      </c>
      <c r="T8" s="66"/>
      <c r="U8" s="61"/>
    </row>
    <row r="9" spans="2:21" x14ac:dyDescent="0.35">
      <c r="B9" s="57" t="s">
        <v>87</v>
      </c>
      <c r="C9" s="58">
        <v>0.44324301259124427</v>
      </c>
      <c r="D9" s="59">
        <v>372.51387241080471</v>
      </c>
      <c r="E9" s="59">
        <v>216.30612329385747</v>
      </c>
      <c r="F9" s="60">
        <v>0.59998307910817128</v>
      </c>
      <c r="G9" s="61" t="s">
        <v>88</v>
      </c>
      <c r="H9" s="62" t="s">
        <v>89</v>
      </c>
      <c r="I9" s="61" t="s">
        <v>90</v>
      </c>
      <c r="J9" s="62" t="s">
        <v>91</v>
      </c>
      <c r="K9" s="61" t="s">
        <v>92</v>
      </c>
      <c r="L9" s="63">
        <v>6.4181007449148559</v>
      </c>
      <c r="M9" s="66" t="s">
        <v>93</v>
      </c>
      <c r="N9" s="61" t="s">
        <v>94</v>
      </c>
      <c r="O9" s="62" t="s">
        <v>95</v>
      </c>
      <c r="P9" s="61" t="s">
        <v>96</v>
      </c>
      <c r="Q9" s="62" t="s">
        <v>97</v>
      </c>
      <c r="R9" s="61" t="s">
        <v>86</v>
      </c>
      <c r="S9" s="65">
        <v>0.48045802284548411</v>
      </c>
      <c r="T9" s="113">
        <v>2117</v>
      </c>
      <c r="U9" s="61">
        <v>41</v>
      </c>
    </row>
    <row r="10" spans="2:21" x14ac:dyDescent="0.35">
      <c r="B10" s="57" t="s">
        <v>98</v>
      </c>
      <c r="C10" s="58">
        <v>0.11790050448869714</v>
      </c>
      <c r="D10" s="59">
        <v>114.31604063372144</v>
      </c>
      <c r="E10" s="59">
        <v>62.54573397974778</v>
      </c>
      <c r="F10" s="60">
        <v>0.56533146558282643</v>
      </c>
      <c r="G10" s="61" t="s">
        <v>99</v>
      </c>
      <c r="H10" s="62" t="s">
        <v>100</v>
      </c>
      <c r="I10" s="61" t="s">
        <v>101</v>
      </c>
      <c r="J10" s="62" t="s">
        <v>102</v>
      </c>
      <c r="K10" s="61" t="s">
        <v>103</v>
      </c>
      <c r="L10" s="63">
        <v>-2.1744882366698359</v>
      </c>
      <c r="M10" s="66" t="s">
        <v>104</v>
      </c>
      <c r="N10" s="61" t="s">
        <v>105</v>
      </c>
      <c r="O10" s="62" t="s">
        <v>106</v>
      </c>
      <c r="P10" s="61" t="s">
        <v>62</v>
      </c>
      <c r="Q10" s="62" t="s">
        <v>107</v>
      </c>
      <c r="R10" s="61" t="s">
        <v>84</v>
      </c>
      <c r="S10" s="65">
        <v>0.85004182504842341</v>
      </c>
      <c r="T10" s="113">
        <v>2697</v>
      </c>
      <c r="U10" s="61">
        <v>14</v>
      </c>
    </row>
    <row r="11" spans="2:21" x14ac:dyDescent="0.35">
      <c r="B11" s="57" t="s">
        <v>108</v>
      </c>
      <c r="C11" s="58">
        <v>0.27282470734476966</v>
      </c>
      <c r="D11" s="59">
        <v>200.98250336294819</v>
      </c>
      <c r="E11" s="59">
        <v>324.04938493347015</v>
      </c>
      <c r="F11" s="60">
        <v>1.6659639111105364</v>
      </c>
      <c r="G11" s="61" t="s">
        <v>109</v>
      </c>
      <c r="H11" s="62" t="s">
        <v>110</v>
      </c>
      <c r="I11" s="61" t="s">
        <v>111</v>
      </c>
      <c r="J11" s="62" t="s">
        <v>112</v>
      </c>
      <c r="K11" s="61" t="s">
        <v>103</v>
      </c>
      <c r="L11" s="63">
        <v>18.579795107296484</v>
      </c>
      <c r="M11" s="66" t="s">
        <v>113</v>
      </c>
      <c r="N11" s="61" t="s">
        <v>114</v>
      </c>
      <c r="O11" s="62" t="s">
        <v>115</v>
      </c>
      <c r="P11" s="61" t="s">
        <v>74</v>
      </c>
      <c r="Q11" s="62" t="s">
        <v>116</v>
      </c>
      <c r="R11" s="61" t="s">
        <v>117</v>
      </c>
      <c r="S11" s="65">
        <v>0.85094893345141254</v>
      </c>
      <c r="T11" s="66"/>
      <c r="U11" s="61"/>
    </row>
    <row r="12" spans="2:21" x14ac:dyDescent="0.35">
      <c r="B12" s="57" t="s">
        <v>118</v>
      </c>
      <c r="C12" s="58">
        <v>0.1637648492996252</v>
      </c>
      <c r="D12" s="59">
        <v>216.72269020995213</v>
      </c>
      <c r="E12" s="59">
        <v>132.04005983703479</v>
      </c>
      <c r="F12" s="60">
        <v>0.62952643054241231</v>
      </c>
      <c r="G12" s="61" t="s">
        <v>119</v>
      </c>
      <c r="H12" s="62" t="s">
        <v>120</v>
      </c>
      <c r="I12" s="61" t="s">
        <v>121</v>
      </c>
      <c r="J12" s="62" t="s">
        <v>122</v>
      </c>
      <c r="K12" s="61" t="s">
        <v>123</v>
      </c>
      <c r="L12" s="63">
        <v>26.557289940939889</v>
      </c>
      <c r="M12" s="66" t="s">
        <v>124</v>
      </c>
      <c r="N12" s="61" t="s">
        <v>125</v>
      </c>
      <c r="O12" s="62" t="s">
        <v>126</v>
      </c>
      <c r="P12" s="61" t="s">
        <v>84</v>
      </c>
      <c r="Q12" s="62" t="s">
        <v>127</v>
      </c>
      <c r="R12" s="61" t="s">
        <v>86</v>
      </c>
      <c r="S12" s="65">
        <v>0.89523832905474077</v>
      </c>
      <c r="T12" s="66"/>
      <c r="U12" s="61"/>
    </row>
    <row r="13" spans="2:21" x14ac:dyDescent="0.35">
      <c r="B13" s="57" t="s">
        <v>128</v>
      </c>
      <c r="C13" s="58">
        <v>0.18837231385028605</v>
      </c>
      <c r="D13" s="59">
        <v>99.296933619322928</v>
      </c>
      <c r="E13" s="59">
        <v>49.229805174672215</v>
      </c>
      <c r="F13" s="60">
        <v>0.5122770724061847</v>
      </c>
      <c r="G13" s="61" t="s">
        <v>129</v>
      </c>
      <c r="H13" s="62" t="s">
        <v>130</v>
      </c>
      <c r="I13" s="61" t="s">
        <v>131</v>
      </c>
      <c r="J13" s="62" t="s">
        <v>132</v>
      </c>
      <c r="K13" s="61" t="s">
        <v>133</v>
      </c>
      <c r="L13" s="63">
        <v>10.880923921100816</v>
      </c>
      <c r="M13" s="66" t="s">
        <v>134</v>
      </c>
      <c r="N13" s="61" t="s">
        <v>105</v>
      </c>
      <c r="O13" s="62" t="s">
        <v>135</v>
      </c>
      <c r="P13" s="61" t="s">
        <v>72</v>
      </c>
      <c r="Q13" s="62" t="s">
        <v>136</v>
      </c>
      <c r="R13" s="61" t="s">
        <v>74</v>
      </c>
      <c r="S13" s="65">
        <v>0.87024185440129276</v>
      </c>
      <c r="T13" s="113">
        <v>2097</v>
      </c>
      <c r="U13" s="61">
        <v>15</v>
      </c>
    </row>
    <row r="14" spans="2:21" x14ac:dyDescent="0.35">
      <c r="B14" s="57" t="s">
        <v>137</v>
      </c>
      <c r="C14" s="58">
        <v>0.14295764801024025</v>
      </c>
      <c r="D14" s="59">
        <v>119.41783245122197</v>
      </c>
      <c r="E14" s="59">
        <v>82.607380447706532</v>
      </c>
      <c r="F14" s="60">
        <v>0.71476339932045663</v>
      </c>
      <c r="G14" s="61" t="s">
        <v>138</v>
      </c>
      <c r="H14" s="62" t="s">
        <v>139</v>
      </c>
      <c r="I14" s="61" t="s">
        <v>78</v>
      </c>
      <c r="J14" s="62" t="s">
        <v>140</v>
      </c>
      <c r="K14" s="61" t="s">
        <v>68</v>
      </c>
      <c r="L14" s="63">
        <v>22.373644188785292</v>
      </c>
      <c r="M14" s="66" t="s">
        <v>141</v>
      </c>
      <c r="N14" s="61" t="s">
        <v>142</v>
      </c>
      <c r="O14" s="62" t="s">
        <v>143</v>
      </c>
      <c r="P14" s="61" t="s">
        <v>74</v>
      </c>
      <c r="Q14" s="62" t="s">
        <v>144</v>
      </c>
      <c r="R14" s="61" t="s">
        <v>86</v>
      </c>
      <c r="S14" s="65">
        <v>0.86338061976094194</v>
      </c>
      <c r="T14" s="66"/>
      <c r="U14" s="61"/>
    </row>
    <row r="15" spans="2:21" x14ac:dyDescent="0.35">
      <c r="B15" s="57" t="s">
        <v>145</v>
      </c>
      <c r="C15" s="58">
        <v>4.8587921688745463E-2</v>
      </c>
      <c r="D15" s="59">
        <v>201.8460409648128</v>
      </c>
      <c r="E15" s="59">
        <v>75.7636360628631</v>
      </c>
      <c r="F15" s="60">
        <v>0.38784054896012021</v>
      </c>
      <c r="G15" s="61" t="s">
        <v>146</v>
      </c>
      <c r="H15" s="62" t="s">
        <v>147</v>
      </c>
      <c r="I15" s="61" t="s">
        <v>78</v>
      </c>
      <c r="J15" s="62" t="s">
        <v>148</v>
      </c>
      <c r="K15" s="61" t="s">
        <v>149</v>
      </c>
      <c r="L15" s="63">
        <v>12.47161894241513</v>
      </c>
      <c r="M15" s="66" t="s">
        <v>150</v>
      </c>
      <c r="N15" s="61" t="s">
        <v>151</v>
      </c>
      <c r="O15" s="62" t="s">
        <v>152</v>
      </c>
      <c r="P15" s="61" t="s">
        <v>86</v>
      </c>
      <c r="Q15" s="62" t="s">
        <v>153</v>
      </c>
      <c r="R15" s="61" t="s">
        <v>117</v>
      </c>
      <c r="S15" s="65">
        <v>0.92522357498217866</v>
      </c>
      <c r="T15" s="113">
        <v>2069.1</v>
      </c>
      <c r="U15" s="61">
        <v>8.9</v>
      </c>
    </row>
    <row r="16" spans="2:21" x14ac:dyDescent="0.35">
      <c r="B16" s="57" t="s">
        <v>154</v>
      </c>
      <c r="C16" s="58">
        <v>0.27127136123623413</v>
      </c>
      <c r="D16" s="59">
        <v>160.90205966071846</v>
      </c>
      <c r="E16" s="59">
        <v>118.126209239305</v>
      </c>
      <c r="F16" s="60">
        <v>0.75857286435381333</v>
      </c>
      <c r="G16" s="61" t="s">
        <v>155</v>
      </c>
      <c r="H16" s="62" t="s">
        <v>156</v>
      </c>
      <c r="I16" s="61" t="s">
        <v>121</v>
      </c>
      <c r="J16" s="62" t="s">
        <v>157</v>
      </c>
      <c r="K16" s="61" t="s">
        <v>103</v>
      </c>
      <c r="L16" s="63">
        <v>28.556181409784152</v>
      </c>
      <c r="M16" s="66" t="s">
        <v>158</v>
      </c>
      <c r="N16" s="61" t="s">
        <v>159</v>
      </c>
      <c r="O16" s="62" t="s">
        <v>160</v>
      </c>
      <c r="P16" s="61" t="s">
        <v>74</v>
      </c>
      <c r="Q16" s="62" t="s">
        <v>161</v>
      </c>
      <c r="R16" s="61" t="s">
        <v>86</v>
      </c>
      <c r="S16" s="65">
        <v>0.85455512024414593</v>
      </c>
      <c r="T16" s="66"/>
      <c r="U16" s="61"/>
    </row>
    <row r="17" spans="2:21" x14ac:dyDescent="0.35">
      <c r="B17" s="57" t="s">
        <v>162</v>
      </c>
      <c r="C17" s="58">
        <v>0.11340916202865561</v>
      </c>
      <c r="D17" s="59">
        <v>286.53241891175588</v>
      </c>
      <c r="E17" s="59">
        <v>197.62834327470966</v>
      </c>
      <c r="F17" s="60">
        <v>0.71266938547710612</v>
      </c>
      <c r="G17" s="61" t="s">
        <v>163</v>
      </c>
      <c r="H17" s="62" t="s">
        <v>164</v>
      </c>
      <c r="I17" s="61" t="s">
        <v>131</v>
      </c>
      <c r="J17" s="62" t="s">
        <v>165</v>
      </c>
      <c r="K17" s="61" t="s">
        <v>166</v>
      </c>
      <c r="L17" s="63">
        <v>29.233008602962542</v>
      </c>
      <c r="M17" s="66" t="s">
        <v>167</v>
      </c>
      <c r="N17" s="61" t="s">
        <v>168</v>
      </c>
      <c r="O17" s="62" t="s">
        <v>169</v>
      </c>
      <c r="P17" s="61" t="s">
        <v>86</v>
      </c>
      <c r="Q17" s="62" t="s">
        <v>170</v>
      </c>
      <c r="R17" s="61" t="s">
        <v>117</v>
      </c>
      <c r="S17" s="65">
        <v>0.97169518431174429</v>
      </c>
      <c r="T17" s="66"/>
      <c r="U17" s="61"/>
    </row>
    <row r="18" spans="2:21" x14ac:dyDescent="0.35">
      <c r="B18" s="57" t="s">
        <v>171</v>
      </c>
      <c r="C18" s="58">
        <v>-2.5330375341359533E-2</v>
      </c>
      <c r="D18" s="59">
        <v>93.655417264122335</v>
      </c>
      <c r="E18" s="59">
        <v>43.883429520957151</v>
      </c>
      <c r="F18" s="60">
        <v>0.48415040186668856</v>
      </c>
      <c r="G18" s="61" t="s">
        <v>172</v>
      </c>
      <c r="H18" s="62" t="s">
        <v>173</v>
      </c>
      <c r="I18" s="61" t="s">
        <v>54</v>
      </c>
      <c r="J18" s="62" t="s">
        <v>174</v>
      </c>
      <c r="K18" s="61" t="s">
        <v>175</v>
      </c>
      <c r="L18" s="63">
        <v>8.9748218476738533</v>
      </c>
      <c r="M18" s="66" t="s">
        <v>176</v>
      </c>
      <c r="N18" s="61" t="s">
        <v>177</v>
      </c>
      <c r="O18" s="62" t="s">
        <v>178</v>
      </c>
      <c r="P18" s="61" t="s">
        <v>179</v>
      </c>
      <c r="Q18" s="62" t="s">
        <v>180</v>
      </c>
      <c r="R18" s="61" t="s">
        <v>84</v>
      </c>
      <c r="S18" s="65">
        <v>0.35157994877417897</v>
      </c>
      <c r="T18" s="113">
        <v>2559</v>
      </c>
      <c r="U18" s="61">
        <v>60</v>
      </c>
    </row>
    <row r="19" spans="2:21" x14ac:dyDescent="0.35">
      <c r="B19" s="57" t="s">
        <v>181</v>
      </c>
      <c r="C19" s="58">
        <v>0.41763886575997949</v>
      </c>
      <c r="D19" s="59">
        <v>456.84941911304583</v>
      </c>
      <c r="E19" s="59">
        <v>408.66696498105637</v>
      </c>
      <c r="F19" s="60">
        <v>0.92429178818088797</v>
      </c>
      <c r="G19" s="61" t="s">
        <v>182</v>
      </c>
      <c r="H19" s="62" t="s">
        <v>183</v>
      </c>
      <c r="I19" s="61" t="s">
        <v>184</v>
      </c>
      <c r="J19" s="62" t="s">
        <v>112</v>
      </c>
      <c r="K19" s="61" t="s">
        <v>185</v>
      </c>
      <c r="L19" s="63">
        <v>55.06088687713995</v>
      </c>
      <c r="M19" s="66" t="s">
        <v>113</v>
      </c>
      <c r="N19" s="61" t="s">
        <v>186</v>
      </c>
      <c r="O19" s="62" t="s">
        <v>187</v>
      </c>
      <c r="P19" s="61" t="s">
        <v>188</v>
      </c>
      <c r="Q19" s="62" t="s">
        <v>189</v>
      </c>
      <c r="R19" s="61" t="s">
        <v>117</v>
      </c>
      <c r="S19" s="65">
        <v>0.52354986744497334</v>
      </c>
      <c r="T19" s="66"/>
      <c r="U19" s="61"/>
    </row>
    <row r="20" spans="2:21" x14ac:dyDescent="0.35">
      <c r="B20" s="57" t="s">
        <v>190</v>
      </c>
      <c r="C20" s="58">
        <v>0.16896196498736149</v>
      </c>
      <c r="D20" s="59">
        <v>129.89936443328827</v>
      </c>
      <c r="E20" s="59">
        <v>86.84853292223724</v>
      </c>
      <c r="F20" s="60">
        <v>0.69082508565934209</v>
      </c>
      <c r="G20" s="61" t="s">
        <v>191</v>
      </c>
      <c r="H20" s="62" t="s">
        <v>192</v>
      </c>
      <c r="I20" s="61" t="s">
        <v>121</v>
      </c>
      <c r="J20" s="62" t="s">
        <v>193</v>
      </c>
      <c r="K20" s="61" t="s">
        <v>194</v>
      </c>
      <c r="L20" s="63">
        <v>25.332020805924127</v>
      </c>
      <c r="M20" s="66" t="s">
        <v>195</v>
      </c>
      <c r="N20" s="61" t="s">
        <v>196</v>
      </c>
      <c r="O20" s="62" t="s">
        <v>197</v>
      </c>
      <c r="P20" s="61" t="s">
        <v>198</v>
      </c>
      <c r="Q20" s="62" t="s">
        <v>199</v>
      </c>
      <c r="R20" s="61" t="s">
        <v>86</v>
      </c>
      <c r="S20" s="65">
        <v>0.68442616053192451</v>
      </c>
      <c r="T20" s="66"/>
      <c r="U20" s="61"/>
    </row>
    <row r="21" spans="2:21" x14ac:dyDescent="0.35">
      <c r="B21" s="67" t="s">
        <v>200</v>
      </c>
      <c r="C21" s="68">
        <v>0.92181751182245497</v>
      </c>
      <c r="D21" s="69">
        <v>455.62032740250646</v>
      </c>
      <c r="E21" s="69">
        <v>183.78127408647427</v>
      </c>
      <c r="F21" s="70">
        <v>0.41678377634920227</v>
      </c>
      <c r="G21" s="71" t="s">
        <v>201</v>
      </c>
      <c r="H21" s="72" t="s">
        <v>202</v>
      </c>
      <c r="I21" s="71" t="s">
        <v>123</v>
      </c>
      <c r="J21" s="72" t="s">
        <v>203</v>
      </c>
      <c r="K21" s="71" t="s">
        <v>78</v>
      </c>
      <c r="L21" s="73">
        <v>43.983742200721331</v>
      </c>
      <c r="M21" s="74" t="s">
        <v>204</v>
      </c>
      <c r="N21" s="71" t="s">
        <v>205</v>
      </c>
      <c r="O21" s="72" t="s">
        <v>206</v>
      </c>
      <c r="P21" s="71" t="s">
        <v>62</v>
      </c>
      <c r="Q21" s="72" t="s">
        <v>207</v>
      </c>
      <c r="R21" s="71" t="s">
        <v>117</v>
      </c>
      <c r="S21" s="75">
        <v>0.7638470887493376</v>
      </c>
      <c r="T21" s="74"/>
      <c r="U21" s="71"/>
    </row>
    <row r="22" spans="2:21" x14ac:dyDescent="0.35">
      <c r="B22" s="57" t="s">
        <v>208</v>
      </c>
      <c r="C22" s="58">
        <v>9.876323132763079E-2</v>
      </c>
      <c r="D22" s="59">
        <v>178.78955871821486</v>
      </c>
      <c r="E22" s="59">
        <v>110.5704648083057</v>
      </c>
      <c r="F22" s="60">
        <v>0.63901289471444522</v>
      </c>
      <c r="G22" s="61" t="s">
        <v>209</v>
      </c>
      <c r="H22" s="62" t="s">
        <v>210</v>
      </c>
      <c r="I22" s="61" t="s">
        <v>78</v>
      </c>
      <c r="J22" s="62" t="s">
        <v>211</v>
      </c>
      <c r="K22" s="61" t="s">
        <v>212</v>
      </c>
      <c r="L22" s="76">
        <v>17.479946474808404</v>
      </c>
      <c r="M22" s="62" t="s">
        <v>213</v>
      </c>
      <c r="N22" s="61" t="s">
        <v>214</v>
      </c>
      <c r="O22" s="62" t="s">
        <v>215</v>
      </c>
      <c r="P22" s="61" t="s">
        <v>84</v>
      </c>
      <c r="Q22" s="62" t="s">
        <v>216</v>
      </c>
      <c r="R22" s="61" t="s">
        <v>117</v>
      </c>
      <c r="S22" s="65">
        <v>0.88670613915691421</v>
      </c>
      <c r="T22" s="113">
        <v>2153</v>
      </c>
      <c r="U22" s="61">
        <v>11</v>
      </c>
    </row>
    <row r="23" spans="2:21" x14ac:dyDescent="0.35">
      <c r="B23" s="57" t="s">
        <v>217</v>
      </c>
      <c r="C23" s="58">
        <v>1.4179810013295879</v>
      </c>
      <c r="D23" s="59">
        <v>1688.2068288220366</v>
      </c>
      <c r="E23" s="59">
        <v>911.71138312074356</v>
      </c>
      <c r="F23" s="60">
        <v>0.55801306023484443</v>
      </c>
      <c r="G23" s="61" t="s">
        <v>218</v>
      </c>
      <c r="H23" s="62" t="s">
        <v>219</v>
      </c>
      <c r="I23" s="61" t="s">
        <v>220</v>
      </c>
      <c r="J23" s="62" t="s">
        <v>221</v>
      </c>
      <c r="K23" s="61" t="s">
        <v>222</v>
      </c>
      <c r="L23" s="77">
        <v>65.974803882137891</v>
      </c>
      <c r="M23" s="62" t="s">
        <v>223</v>
      </c>
      <c r="N23" s="61" t="s">
        <v>94</v>
      </c>
      <c r="O23" s="62" t="s">
        <v>224</v>
      </c>
      <c r="P23" s="61" t="s">
        <v>225</v>
      </c>
      <c r="Q23" s="62" t="s">
        <v>226</v>
      </c>
      <c r="R23" s="61" t="s">
        <v>117</v>
      </c>
      <c r="S23" s="65">
        <v>0.44881380098230239</v>
      </c>
      <c r="T23" s="66"/>
      <c r="U23" s="61"/>
    </row>
    <row r="24" spans="2:21" x14ac:dyDescent="0.35">
      <c r="B24" s="57" t="s">
        <v>227</v>
      </c>
      <c r="C24" s="58">
        <v>0.19480208385345457</v>
      </c>
      <c r="D24" s="59">
        <v>509.91921807895125</v>
      </c>
      <c r="E24" s="59">
        <v>390.57559108304366</v>
      </c>
      <c r="F24" s="60">
        <v>0.79143701422412216</v>
      </c>
      <c r="G24" s="61" t="s">
        <v>228</v>
      </c>
      <c r="H24" s="62" t="s">
        <v>229</v>
      </c>
      <c r="I24" s="61" t="s">
        <v>123</v>
      </c>
      <c r="J24" s="62" t="s">
        <v>230</v>
      </c>
      <c r="K24" s="61" t="s">
        <v>231</v>
      </c>
      <c r="L24" s="77">
        <v>51.511413586418406</v>
      </c>
      <c r="M24" s="62" t="s">
        <v>232</v>
      </c>
      <c r="N24" s="61" t="s">
        <v>233</v>
      </c>
      <c r="O24" s="62" t="s">
        <v>234</v>
      </c>
      <c r="P24" s="61" t="s">
        <v>86</v>
      </c>
      <c r="Q24" s="62" t="s">
        <v>235</v>
      </c>
      <c r="R24" s="61" t="s">
        <v>117</v>
      </c>
      <c r="S24" s="65">
        <v>0.91672180338162346</v>
      </c>
      <c r="T24" s="66"/>
      <c r="U24" s="61"/>
    </row>
    <row r="25" spans="2:21" x14ac:dyDescent="0.35">
      <c r="B25" s="57" t="s">
        <v>236</v>
      </c>
      <c r="C25" s="58">
        <v>3.361475083945048E-2</v>
      </c>
      <c r="D25" s="59">
        <v>212.15891109468896</v>
      </c>
      <c r="E25" s="59">
        <v>80.20691490603555</v>
      </c>
      <c r="F25" s="60">
        <v>0.39062782303106947</v>
      </c>
      <c r="G25" s="61" t="s">
        <v>237</v>
      </c>
      <c r="H25" s="62" t="s">
        <v>238</v>
      </c>
      <c r="I25" s="61" t="s">
        <v>90</v>
      </c>
      <c r="J25" s="62" t="s">
        <v>239</v>
      </c>
      <c r="K25" s="61" t="s">
        <v>240</v>
      </c>
      <c r="L25" s="77">
        <v>2.8393188623891064</v>
      </c>
      <c r="M25" s="62" t="s">
        <v>241</v>
      </c>
      <c r="N25" s="61" t="s">
        <v>242</v>
      </c>
      <c r="O25" s="62" t="s">
        <v>243</v>
      </c>
      <c r="P25" s="61" t="s">
        <v>86</v>
      </c>
      <c r="Q25" s="62" t="s">
        <v>244</v>
      </c>
      <c r="R25" s="61" t="s">
        <v>117</v>
      </c>
      <c r="S25" s="65">
        <v>0.9345831302838904</v>
      </c>
      <c r="T25" s="113">
        <v>2115.8000000000002</v>
      </c>
      <c r="U25" s="61">
        <v>8.1999999999999993</v>
      </c>
    </row>
    <row r="26" spans="2:21" x14ac:dyDescent="0.35">
      <c r="B26" s="57" t="s">
        <v>245</v>
      </c>
      <c r="C26" s="58">
        <v>9.3003175044390568E-2</v>
      </c>
      <c r="D26" s="59">
        <v>87.01280454550762</v>
      </c>
      <c r="E26" s="59">
        <v>55.249244048476164</v>
      </c>
      <c r="F26" s="60">
        <v>0.65607850984306237</v>
      </c>
      <c r="G26" s="61" t="s">
        <v>246</v>
      </c>
      <c r="H26" s="62" t="s">
        <v>247</v>
      </c>
      <c r="I26" s="61" t="s">
        <v>248</v>
      </c>
      <c r="J26" s="62" t="s">
        <v>249</v>
      </c>
      <c r="K26" s="61" t="s">
        <v>250</v>
      </c>
      <c r="L26" s="77">
        <v>7.0819425085747341</v>
      </c>
      <c r="M26" s="62" t="s">
        <v>251</v>
      </c>
      <c r="N26" s="61" t="s">
        <v>252</v>
      </c>
      <c r="O26" s="62" t="s">
        <v>253</v>
      </c>
      <c r="P26" s="61" t="s">
        <v>254</v>
      </c>
      <c r="Q26" s="62" t="s">
        <v>255</v>
      </c>
      <c r="R26" s="61" t="s">
        <v>84</v>
      </c>
      <c r="S26" s="65">
        <v>0.66457756487914721</v>
      </c>
      <c r="T26" s="113">
        <v>2763</v>
      </c>
      <c r="U26" s="61">
        <v>25</v>
      </c>
    </row>
    <row r="27" spans="2:21" x14ac:dyDescent="0.35">
      <c r="B27" s="57" t="s">
        <v>256</v>
      </c>
      <c r="C27" s="58">
        <v>0.15151274215216531</v>
      </c>
      <c r="D27" s="59">
        <v>89.767666741210817</v>
      </c>
      <c r="E27" s="59">
        <v>28.620767328848661</v>
      </c>
      <c r="F27" s="60">
        <v>0.3294382142809697</v>
      </c>
      <c r="G27" s="61" t="s">
        <v>257</v>
      </c>
      <c r="H27" s="62" t="s">
        <v>258</v>
      </c>
      <c r="I27" s="61" t="s">
        <v>194</v>
      </c>
      <c r="J27" s="62" t="s">
        <v>259</v>
      </c>
      <c r="K27" s="61" t="s">
        <v>260</v>
      </c>
      <c r="L27" s="77">
        <v>6.8160621923995635</v>
      </c>
      <c r="M27" s="62" t="s">
        <v>261</v>
      </c>
      <c r="N27" s="61" t="s">
        <v>262</v>
      </c>
      <c r="O27" s="62" t="s">
        <v>263</v>
      </c>
      <c r="P27" s="61" t="s">
        <v>72</v>
      </c>
      <c r="Q27" s="62" t="s">
        <v>264</v>
      </c>
      <c r="R27" s="61" t="s">
        <v>74</v>
      </c>
      <c r="S27" s="65">
        <v>0.87487809258607063</v>
      </c>
      <c r="T27" s="113">
        <v>2137</v>
      </c>
      <c r="U27" s="61">
        <v>14</v>
      </c>
    </row>
    <row r="28" spans="2:21" x14ac:dyDescent="0.35">
      <c r="B28" s="57" t="s">
        <v>265</v>
      </c>
      <c r="C28" s="58">
        <v>2.6819477721401048E-2</v>
      </c>
      <c r="D28" s="59">
        <v>180.5764051613794</v>
      </c>
      <c r="E28" s="59">
        <v>28.906710555264446</v>
      </c>
      <c r="F28" s="60">
        <v>0.16540563845391384</v>
      </c>
      <c r="G28" s="61" t="s">
        <v>266</v>
      </c>
      <c r="H28" s="62" t="s">
        <v>267</v>
      </c>
      <c r="I28" s="61" t="s">
        <v>268</v>
      </c>
      <c r="J28" s="62" t="s">
        <v>269</v>
      </c>
      <c r="K28" s="61" t="s">
        <v>270</v>
      </c>
      <c r="L28" s="77">
        <v>12.321162613339254</v>
      </c>
      <c r="M28" s="62" t="s">
        <v>271</v>
      </c>
      <c r="N28" s="61" t="s">
        <v>272</v>
      </c>
      <c r="O28" s="62" t="s">
        <v>273</v>
      </c>
      <c r="P28" s="61" t="s">
        <v>74</v>
      </c>
      <c r="Q28" s="62" t="s">
        <v>274</v>
      </c>
      <c r="R28" s="61" t="s">
        <v>117</v>
      </c>
      <c r="S28" s="65">
        <v>0.85628075814386917</v>
      </c>
      <c r="T28" s="113">
        <v>2475</v>
      </c>
      <c r="U28" s="61">
        <v>13</v>
      </c>
    </row>
    <row r="29" spans="2:21" x14ac:dyDescent="0.35">
      <c r="B29" s="57" t="s">
        <v>275</v>
      </c>
      <c r="C29" s="58">
        <v>0.17920768391830821</v>
      </c>
      <c r="D29" s="59">
        <v>238.37805387334322</v>
      </c>
      <c r="E29" s="59">
        <v>125.97042278233792</v>
      </c>
      <c r="F29" s="60">
        <v>0.54602805353551309</v>
      </c>
      <c r="G29" s="61" t="s">
        <v>218</v>
      </c>
      <c r="H29" s="62" t="s">
        <v>276</v>
      </c>
      <c r="I29" s="61" t="s">
        <v>121</v>
      </c>
      <c r="J29" s="62" t="s">
        <v>277</v>
      </c>
      <c r="K29" s="61" t="s">
        <v>260</v>
      </c>
      <c r="L29" s="77">
        <v>23.292475514135667</v>
      </c>
      <c r="M29" s="62" t="s">
        <v>278</v>
      </c>
      <c r="N29" s="61" t="s">
        <v>279</v>
      </c>
      <c r="O29" s="62" t="s">
        <v>280</v>
      </c>
      <c r="P29" s="61" t="s">
        <v>74</v>
      </c>
      <c r="Q29" s="62" t="s">
        <v>281</v>
      </c>
      <c r="R29" s="61" t="s">
        <v>86</v>
      </c>
      <c r="S29" s="65">
        <v>0.84750519572958383</v>
      </c>
      <c r="T29" s="66"/>
      <c r="U29" s="61"/>
    </row>
    <row r="30" spans="2:21" x14ac:dyDescent="0.35">
      <c r="B30" s="57" t="s">
        <v>282</v>
      </c>
      <c r="C30" s="58">
        <v>7.8278387387606285E-2</v>
      </c>
      <c r="D30" s="59">
        <v>120.02392155067811</v>
      </c>
      <c r="E30" s="59">
        <v>59.193426871874323</v>
      </c>
      <c r="F30" s="60">
        <v>0.50958696446310325</v>
      </c>
      <c r="G30" s="61" t="s">
        <v>283</v>
      </c>
      <c r="H30" s="62" t="s">
        <v>284</v>
      </c>
      <c r="I30" s="61" t="s">
        <v>268</v>
      </c>
      <c r="J30" s="62" t="s">
        <v>285</v>
      </c>
      <c r="K30" s="61" t="s">
        <v>270</v>
      </c>
      <c r="L30" s="77">
        <v>3.6840836068041893</v>
      </c>
      <c r="M30" s="62" t="s">
        <v>286</v>
      </c>
      <c r="N30" s="61" t="s">
        <v>142</v>
      </c>
      <c r="O30" s="62" t="s">
        <v>287</v>
      </c>
      <c r="P30" s="61" t="s">
        <v>74</v>
      </c>
      <c r="Q30" s="62" t="s">
        <v>288</v>
      </c>
      <c r="R30" s="61" t="s">
        <v>86</v>
      </c>
      <c r="S30" s="65">
        <v>0.86623617782472584</v>
      </c>
      <c r="T30" s="113">
        <v>2087</v>
      </c>
      <c r="U30" s="61">
        <v>13</v>
      </c>
    </row>
    <row r="31" spans="2:21" x14ac:dyDescent="0.35">
      <c r="B31" s="57" t="s">
        <v>289</v>
      </c>
      <c r="C31" s="58">
        <v>5.0664284356370014E-2</v>
      </c>
      <c r="D31" s="59">
        <v>95.402935218814349</v>
      </c>
      <c r="E31" s="59">
        <v>29.051451220311229</v>
      </c>
      <c r="F31" s="60">
        <v>0.31464347817834881</v>
      </c>
      <c r="G31" s="61" t="s">
        <v>290</v>
      </c>
      <c r="H31" s="62" t="s">
        <v>291</v>
      </c>
      <c r="I31" s="61" t="s">
        <v>131</v>
      </c>
      <c r="J31" s="62" t="s">
        <v>292</v>
      </c>
      <c r="K31" s="61" t="s">
        <v>270</v>
      </c>
      <c r="L31" s="77">
        <v>3.2687875571620784</v>
      </c>
      <c r="M31" s="62" t="s">
        <v>293</v>
      </c>
      <c r="N31" s="61" t="s">
        <v>272</v>
      </c>
      <c r="O31" s="62" t="s">
        <v>294</v>
      </c>
      <c r="P31" s="61" t="s">
        <v>62</v>
      </c>
      <c r="Q31" s="62" t="s">
        <v>295</v>
      </c>
      <c r="R31" s="61" t="s">
        <v>84</v>
      </c>
      <c r="S31" s="65">
        <v>0.87508151460352745</v>
      </c>
      <c r="T31" s="113">
        <v>2179</v>
      </c>
      <c r="U31" s="61">
        <v>13</v>
      </c>
    </row>
    <row r="32" spans="2:21" x14ac:dyDescent="0.35">
      <c r="B32" s="57" t="s">
        <v>296</v>
      </c>
      <c r="C32" s="58">
        <v>0.12183226909794057</v>
      </c>
      <c r="D32" s="59">
        <v>54.685910011050581</v>
      </c>
      <c r="E32" s="59">
        <v>89.812270567014011</v>
      </c>
      <c r="F32" s="60">
        <v>1.6969649478423825</v>
      </c>
      <c r="G32" s="61" t="s">
        <v>297</v>
      </c>
      <c r="H32" s="62" t="s">
        <v>298</v>
      </c>
      <c r="I32" s="61" t="s">
        <v>299</v>
      </c>
      <c r="J32" s="62" t="s">
        <v>300</v>
      </c>
      <c r="K32" s="61" t="s">
        <v>301</v>
      </c>
      <c r="L32" s="77">
        <v>2.7963027095154969</v>
      </c>
      <c r="M32" s="62" t="s">
        <v>302</v>
      </c>
      <c r="N32" s="61" t="s">
        <v>303</v>
      </c>
      <c r="O32" s="62" t="s">
        <v>304</v>
      </c>
      <c r="P32" s="61" t="s">
        <v>198</v>
      </c>
      <c r="Q32" s="62" t="s">
        <v>305</v>
      </c>
      <c r="R32" s="61" t="s">
        <v>74</v>
      </c>
      <c r="S32" s="65">
        <v>0.79281509495981617</v>
      </c>
      <c r="T32" s="113">
        <v>2071</v>
      </c>
      <c r="U32" s="61">
        <v>20</v>
      </c>
    </row>
    <row r="33" spans="2:21" x14ac:dyDescent="0.35">
      <c r="B33" s="57" t="s">
        <v>306</v>
      </c>
      <c r="C33" s="58">
        <v>5.1045737874683264E-2</v>
      </c>
      <c r="D33" s="59">
        <v>236.01495415349589</v>
      </c>
      <c r="E33" s="59">
        <v>81.58653133290457</v>
      </c>
      <c r="F33" s="60">
        <v>0.35718366350337472</v>
      </c>
      <c r="G33" s="61" t="s">
        <v>307</v>
      </c>
      <c r="H33" s="62" t="s">
        <v>308</v>
      </c>
      <c r="I33" s="61" t="s">
        <v>309</v>
      </c>
      <c r="J33" s="62" t="s">
        <v>310</v>
      </c>
      <c r="K33" s="61" t="s">
        <v>311</v>
      </c>
      <c r="L33" s="77">
        <v>9.650250822476103</v>
      </c>
      <c r="M33" s="62" t="s">
        <v>312</v>
      </c>
      <c r="N33" s="61" t="s">
        <v>313</v>
      </c>
      <c r="O33" s="62" t="s">
        <v>314</v>
      </c>
      <c r="P33" s="61" t="s">
        <v>86</v>
      </c>
      <c r="Q33" s="62" t="s">
        <v>315</v>
      </c>
      <c r="R33" s="61" t="s">
        <v>117</v>
      </c>
      <c r="S33" s="65">
        <v>0.91279145354588542</v>
      </c>
      <c r="T33" s="113">
        <v>2229.9</v>
      </c>
      <c r="U33" s="61">
        <v>9.4</v>
      </c>
    </row>
    <row r="34" spans="2:21" x14ac:dyDescent="0.35">
      <c r="B34" s="57" t="s">
        <v>316</v>
      </c>
      <c r="C34" s="58">
        <v>0.23216237139225304</v>
      </c>
      <c r="D34" s="59">
        <v>35.738736664639063</v>
      </c>
      <c r="E34" s="59">
        <v>12.422269035770748</v>
      </c>
      <c r="F34" s="60">
        <v>0.3591487617353411</v>
      </c>
      <c r="G34" s="61" t="s">
        <v>317</v>
      </c>
      <c r="H34" s="62" t="s">
        <v>318</v>
      </c>
      <c r="I34" s="61" t="s">
        <v>54</v>
      </c>
      <c r="J34" s="62" t="s">
        <v>319</v>
      </c>
      <c r="K34" s="61" t="s">
        <v>320</v>
      </c>
      <c r="L34" s="77">
        <v>9.7703046408320624</v>
      </c>
      <c r="M34" s="62" t="s">
        <v>321</v>
      </c>
      <c r="N34" s="61" t="s">
        <v>303</v>
      </c>
      <c r="O34" s="62" t="s">
        <v>322</v>
      </c>
      <c r="P34" s="61" t="s">
        <v>254</v>
      </c>
      <c r="Q34" s="62" t="s">
        <v>323</v>
      </c>
      <c r="R34" s="61" t="s">
        <v>72</v>
      </c>
      <c r="S34" s="65">
        <v>0.80829011997464317</v>
      </c>
      <c r="T34" s="113">
        <v>2065</v>
      </c>
      <c r="U34" s="61">
        <v>21</v>
      </c>
    </row>
    <row r="35" spans="2:21" x14ac:dyDescent="0.35">
      <c r="B35" s="57" t="s">
        <v>324</v>
      </c>
      <c r="C35" s="58">
        <v>11.244762000731814</v>
      </c>
      <c r="D35" s="59">
        <v>412.78021477599293</v>
      </c>
      <c r="E35" s="59">
        <v>271.88386770473295</v>
      </c>
      <c r="F35" s="60">
        <v>0.68057690246085378</v>
      </c>
      <c r="G35" s="61" t="s">
        <v>325</v>
      </c>
      <c r="H35" s="62" t="s">
        <v>326</v>
      </c>
      <c r="I35" s="61" t="s">
        <v>54</v>
      </c>
      <c r="J35" s="62" t="s">
        <v>327</v>
      </c>
      <c r="K35" s="61" t="s">
        <v>328</v>
      </c>
      <c r="L35" s="77">
        <v>35.227161531042348</v>
      </c>
      <c r="M35" s="62" t="s">
        <v>329</v>
      </c>
      <c r="N35" s="61" t="s">
        <v>330</v>
      </c>
      <c r="O35" s="62" t="s">
        <v>331</v>
      </c>
      <c r="P35" s="61" t="s">
        <v>332</v>
      </c>
      <c r="Q35" s="62" t="s">
        <v>333</v>
      </c>
      <c r="R35" s="61" t="s">
        <v>60</v>
      </c>
      <c r="S35" s="65">
        <v>0.1993011614117127</v>
      </c>
      <c r="T35" s="113">
        <v>2645</v>
      </c>
      <c r="U35" s="61">
        <v>140</v>
      </c>
    </row>
    <row r="36" spans="2:21" x14ac:dyDescent="0.35">
      <c r="B36" s="57" t="s">
        <v>334</v>
      </c>
      <c r="C36" s="58">
        <v>8.790705690703543E-2</v>
      </c>
      <c r="D36" s="59">
        <v>148.54130841030107</v>
      </c>
      <c r="E36" s="59">
        <v>60.219123809068769</v>
      </c>
      <c r="F36" s="60">
        <v>0.41888983949237169</v>
      </c>
      <c r="G36" s="61" t="s">
        <v>335</v>
      </c>
      <c r="H36" s="62" t="s">
        <v>336</v>
      </c>
      <c r="I36" s="61" t="s">
        <v>268</v>
      </c>
      <c r="J36" s="62" t="s">
        <v>337</v>
      </c>
      <c r="K36" s="61" t="s">
        <v>270</v>
      </c>
      <c r="L36" s="77">
        <v>8.0696129201105471</v>
      </c>
      <c r="M36" s="62" t="s">
        <v>338</v>
      </c>
      <c r="N36" s="61" t="s">
        <v>272</v>
      </c>
      <c r="O36" s="62" t="s">
        <v>339</v>
      </c>
      <c r="P36" s="61" t="s">
        <v>74</v>
      </c>
      <c r="Q36" s="62" t="s">
        <v>340</v>
      </c>
      <c r="R36" s="61" t="s">
        <v>86</v>
      </c>
      <c r="S36" s="65">
        <v>0.87388884981658121</v>
      </c>
      <c r="T36" s="113">
        <v>2176</v>
      </c>
      <c r="U36" s="61">
        <v>13</v>
      </c>
    </row>
    <row r="37" spans="2:21" x14ac:dyDescent="0.35">
      <c r="B37" s="57" t="s">
        <v>341</v>
      </c>
      <c r="C37" s="58">
        <v>5.0147382520467673E-2</v>
      </c>
      <c r="D37" s="59">
        <v>79.18012187073947</v>
      </c>
      <c r="E37" s="59">
        <v>58.884244728953284</v>
      </c>
      <c r="F37" s="60">
        <v>0.76841455461892538</v>
      </c>
      <c r="G37" s="61" t="s">
        <v>342</v>
      </c>
      <c r="H37" s="62" t="s">
        <v>343</v>
      </c>
      <c r="I37" s="61" t="s">
        <v>131</v>
      </c>
      <c r="J37" s="62" t="s">
        <v>344</v>
      </c>
      <c r="K37" s="61" t="s">
        <v>270</v>
      </c>
      <c r="L37" s="77">
        <v>2.8688963146239699</v>
      </c>
      <c r="M37" s="62" t="s">
        <v>345</v>
      </c>
      <c r="N37" s="61" t="s">
        <v>272</v>
      </c>
      <c r="O37" s="62" t="s">
        <v>346</v>
      </c>
      <c r="P37" s="61" t="s">
        <v>62</v>
      </c>
      <c r="Q37" s="62" t="s">
        <v>347</v>
      </c>
      <c r="R37" s="61" t="s">
        <v>84</v>
      </c>
      <c r="S37" s="65">
        <v>0.87945233977343873</v>
      </c>
      <c r="T37" s="113">
        <v>2059</v>
      </c>
      <c r="U37" s="61">
        <v>13</v>
      </c>
    </row>
    <row r="38" spans="2:21" x14ac:dyDescent="0.35">
      <c r="B38" s="57" t="s">
        <v>348</v>
      </c>
      <c r="C38" s="58">
        <v>3.1966836303205778E-2</v>
      </c>
      <c r="D38" s="59">
        <v>163.77973998812692</v>
      </c>
      <c r="E38" s="59">
        <v>83.744970188787036</v>
      </c>
      <c r="F38" s="60">
        <v>0.52833720473389179</v>
      </c>
      <c r="G38" s="61" t="s">
        <v>349</v>
      </c>
      <c r="H38" s="62" t="s">
        <v>350</v>
      </c>
      <c r="I38" s="61" t="s">
        <v>351</v>
      </c>
      <c r="J38" s="62" t="s">
        <v>352</v>
      </c>
      <c r="K38" s="61" t="s">
        <v>353</v>
      </c>
      <c r="L38" s="77">
        <v>-1.1919073468651176</v>
      </c>
      <c r="M38" s="62" t="s">
        <v>354</v>
      </c>
      <c r="N38" s="61" t="s">
        <v>355</v>
      </c>
      <c r="O38" s="62" t="s">
        <v>356</v>
      </c>
      <c r="P38" s="61" t="s">
        <v>84</v>
      </c>
      <c r="Q38" s="62" t="s">
        <v>357</v>
      </c>
      <c r="R38" s="61" t="s">
        <v>86</v>
      </c>
      <c r="S38" s="65">
        <v>0.88030023806065993</v>
      </c>
      <c r="T38" s="113">
        <v>1843</v>
      </c>
      <c r="U38" s="61">
        <v>12</v>
      </c>
    </row>
    <row r="39" spans="2:21" x14ac:dyDescent="0.35">
      <c r="B39" s="57" t="s">
        <v>358</v>
      </c>
      <c r="C39" s="58">
        <v>0.28721784010326212</v>
      </c>
      <c r="D39" s="59">
        <v>421.71015829796443</v>
      </c>
      <c r="E39" s="59">
        <v>204.97668209291544</v>
      </c>
      <c r="F39" s="60">
        <v>0.50223044462868183</v>
      </c>
      <c r="G39" s="61" t="s">
        <v>359</v>
      </c>
      <c r="H39" s="62" t="s">
        <v>360</v>
      </c>
      <c r="I39" s="61" t="s">
        <v>80</v>
      </c>
      <c r="J39" s="62" t="s">
        <v>361</v>
      </c>
      <c r="K39" s="61" t="s">
        <v>212</v>
      </c>
      <c r="L39" s="77">
        <v>44.594583270772368</v>
      </c>
      <c r="M39" s="62" t="s">
        <v>362</v>
      </c>
      <c r="N39" s="61" t="s">
        <v>363</v>
      </c>
      <c r="O39" s="62" t="s">
        <v>364</v>
      </c>
      <c r="P39" s="61" t="s">
        <v>86</v>
      </c>
      <c r="Q39" s="62" t="s">
        <v>365</v>
      </c>
      <c r="R39" s="61" t="s">
        <v>117</v>
      </c>
      <c r="S39" s="65">
        <v>0.8853195519634357</v>
      </c>
      <c r="T39" s="66"/>
      <c r="U39" s="61"/>
    </row>
    <row r="40" spans="2:21" x14ac:dyDescent="0.35">
      <c r="B40" s="57" t="s">
        <v>366</v>
      </c>
      <c r="C40" s="58">
        <v>2.1658855541776881E-2</v>
      </c>
      <c r="D40" s="59">
        <v>120.23223763178591</v>
      </c>
      <c r="E40" s="59">
        <v>18.136829028453676</v>
      </c>
      <c r="F40" s="60">
        <v>0.15586660228169039</v>
      </c>
      <c r="G40" s="61" t="s">
        <v>367</v>
      </c>
      <c r="H40" s="62" t="s">
        <v>368</v>
      </c>
      <c r="I40" s="61" t="s">
        <v>131</v>
      </c>
      <c r="J40" s="62" t="s">
        <v>369</v>
      </c>
      <c r="K40" s="61" t="s">
        <v>370</v>
      </c>
      <c r="L40" s="77">
        <v>-0.74357734186307756</v>
      </c>
      <c r="M40" s="62" t="s">
        <v>371</v>
      </c>
      <c r="N40" s="61" t="s">
        <v>372</v>
      </c>
      <c r="O40" s="62" t="s">
        <v>373</v>
      </c>
      <c r="P40" s="61" t="s">
        <v>84</v>
      </c>
      <c r="Q40" s="62" t="s">
        <v>374</v>
      </c>
      <c r="R40" s="61" t="s">
        <v>86</v>
      </c>
      <c r="S40" s="65">
        <v>0.91054459184145731</v>
      </c>
      <c r="T40" s="113">
        <v>2151</v>
      </c>
      <c r="U40" s="61">
        <v>10</v>
      </c>
    </row>
    <row r="41" spans="2:21" x14ac:dyDescent="0.35">
      <c r="B41" s="57" t="s">
        <v>375</v>
      </c>
      <c r="C41" s="58">
        <v>5.8943999512812192E-2</v>
      </c>
      <c r="D41" s="59">
        <v>116.25998564048975</v>
      </c>
      <c r="E41" s="59">
        <v>106.86261221666602</v>
      </c>
      <c r="F41" s="60">
        <v>0.94974750276218733</v>
      </c>
      <c r="G41" s="61" t="s">
        <v>376</v>
      </c>
      <c r="H41" s="62" t="s">
        <v>377</v>
      </c>
      <c r="I41" s="61" t="s">
        <v>268</v>
      </c>
      <c r="J41" s="62" t="s">
        <v>378</v>
      </c>
      <c r="K41" s="61" t="s">
        <v>212</v>
      </c>
      <c r="L41" s="77">
        <v>2.8904614880953416</v>
      </c>
      <c r="M41" s="62" t="s">
        <v>379</v>
      </c>
      <c r="N41" s="61" t="s">
        <v>214</v>
      </c>
      <c r="O41" s="62" t="s">
        <v>380</v>
      </c>
      <c r="P41" s="61" t="s">
        <v>74</v>
      </c>
      <c r="Q41" s="62" t="s">
        <v>381</v>
      </c>
      <c r="R41" s="61" t="s">
        <v>86</v>
      </c>
      <c r="S41" s="65">
        <v>0.8977081494342124</v>
      </c>
      <c r="T41" s="113">
        <v>2142</v>
      </c>
      <c r="U41" s="61">
        <v>11</v>
      </c>
    </row>
    <row r="42" spans="2:21" x14ac:dyDescent="0.35">
      <c r="B42" s="57" t="s">
        <v>382</v>
      </c>
      <c r="C42" s="58">
        <v>7.9753135048971968E-2</v>
      </c>
      <c r="D42" s="59">
        <v>133.72972142255736</v>
      </c>
      <c r="E42" s="59">
        <v>32.512940840713796</v>
      </c>
      <c r="F42" s="60">
        <v>0.251212330821731</v>
      </c>
      <c r="G42" s="61" t="s">
        <v>383</v>
      </c>
      <c r="H42" s="62" t="s">
        <v>285</v>
      </c>
      <c r="I42" s="61" t="s">
        <v>131</v>
      </c>
      <c r="J42" s="62" t="s">
        <v>384</v>
      </c>
      <c r="K42" s="61" t="s">
        <v>212</v>
      </c>
      <c r="L42" s="77">
        <v>3.4051062016212108</v>
      </c>
      <c r="M42" s="62" t="s">
        <v>385</v>
      </c>
      <c r="N42" s="61" t="s">
        <v>386</v>
      </c>
      <c r="O42" s="62" t="s">
        <v>387</v>
      </c>
      <c r="P42" s="61" t="s">
        <v>74</v>
      </c>
      <c r="Q42" s="62" t="s">
        <v>388</v>
      </c>
      <c r="R42" s="61" t="s">
        <v>84</v>
      </c>
      <c r="S42" s="65">
        <v>0.91318443932979632</v>
      </c>
      <c r="T42" s="113">
        <v>2161</v>
      </c>
      <c r="U42" s="61">
        <v>11</v>
      </c>
    </row>
    <row r="43" spans="2:21" x14ac:dyDescent="0.35">
      <c r="B43" s="57" t="s">
        <v>389</v>
      </c>
      <c r="C43" s="58">
        <v>0.23484828522605791</v>
      </c>
      <c r="D43" s="59">
        <v>44.176753580956436</v>
      </c>
      <c r="E43" s="59">
        <v>25.601535392234918</v>
      </c>
      <c r="F43" s="60">
        <v>0.59880422141111267</v>
      </c>
      <c r="G43" s="61" t="s">
        <v>390</v>
      </c>
      <c r="H43" s="62" t="s">
        <v>391</v>
      </c>
      <c r="I43" s="61" t="s">
        <v>194</v>
      </c>
      <c r="J43" s="62" t="s">
        <v>392</v>
      </c>
      <c r="K43" s="61" t="s">
        <v>393</v>
      </c>
      <c r="L43" s="77">
        <v>13.931757048456216</v>
      </c>
      <c r="M43" s="62" t="s">
        <v>394</v>
      </c>
      <c r="N43" s="61" t="s">
        <v>395</v>
      </c>
      <c r="O43" s="62" t="s">
        <v>396</v>
      </c>
      <c r="P43" s="61" t="s">
        <v>254</v>
      </c>
      <c r="Q43" s="62" t="s">
        <v>397</v>
      </c>
      <c r="R43" s="61" t="s">
        <v>62</v>
      </c>
      <c r="S43" s="65">
        <v>0.76244909470946765</v>
      </c>
      <c r="T43" s="113">
        <v>2095</v>
      </c>
      <c r="U43" s="61">
        <v>23</v>
      </c>
    </row>
    <row r="44" spans="2:21" x14ac:dyDescent="0.35">
      <c r="B44" s="57" t="s">
        <v>398</v>
      </c>
      <c r="C44" s="58">
        <v>0.19885318196187957</v>
      </c>
      <c r="D44" s="59">
        <v>122.29008348908874</v>
      </c>
      <c r="E44" s="59">
        <v>34.100355314664085</v>
      </c>
      <c r="F44" s="60">
        <v>0.28812457483186721</v>
      </c>
      <c r="G44" s="61" t="s">
        <v>399</v>
      </c>
      <c r="H44" s="62" t="s">
        <v>400</v>
      </c>
      <c r="I44" s="61" t="s">
        <v>351</v>
      </c>
      <c r="J44" s="62" t="s">
        <v>401</v>
      </c>
      <c r="K44" s="61" t="s">
        <v>260</v>
      </c>
      <c r="L44" s="77">
        <v>14.800345660115532</v>
      </c>
      <c r="M44" s="62" t="s">
        <v>402</v>
      </c>
      <c r="N44" s="61" t="s">
        <v>159</v>
      </c>
      <c r="O44" s="62" t="s">
        <v>403</v>
      </c>
      <c r="P44" s="61" t="s">
        <v>74</v>
      </c>
      <c r="Q44" s="62" t="s">
        <v>404</v>
      </c>
      <c r="R44" s="61" t="s">
        <v>86</v>
      </c>
      <c r="S44" s="65">
        <v>0.85272883673133804</v>
      </c>
      <c r="T44" s="113">
        <v>2103</v>
      </c>
      <c r="U44" s="61">
        <v>14</v>
      </c>
    </row>
    <row r="45" spans="2:21" x14ac:dyDescent="0.35">
      <c r="B45" s="57" t="s">
        <v>405</v>
      </c>
      <c r="C45" s="58">
        <v>0.10891197720669349</v>
      </c>
      <c r="D45" s="59">
        <v>59.589854707420272</v>
      </c>
      <c r="E45" s="59">
        <v>33.953288076518106</v>
      </c>
      <c r="F45" s="60">
        <v>0.58873811207983062</v>
      </c>
      <c r="G45" s="61" t="s">
        <v>406</v>
      </c>
      <c r="H45" s="62" t="s">
        <v>407</v>
      </c>
      <c r="I45" s="61" t="s">
        <v>408</v>
      </c>
      <c r="J45" s="62" t="s">
        <v>409</v>
      </c>
      <c r="K45" s="61" t="s">
        <v>410</v>
      </c>
      <c r="L45" s="77">
        <v>2.9230859275936938</v>
      </c>
      <c r="M45" s="62" t="s">
        <v>411</v>
      </c>
      <c r="N45" s="61" t="s">
        <v>412</v>
      </c>
      <c r="O45" s="62" t="s">
        <v>413</v>
      </c>
      <c r="P45" s="61" t="s">
        <v>74</v>
      </c>
      <c r="Q45" s="62" t="s">
        <v>414</v>
      </c>
      <c r="R45" s="61" t="s">
        <v>74</v>
      </c>
      <c r="S45" s="65">
        <v>0.93890649961688999</v>
      </c>
      <c r="T45" s="113">
        <v>3273.8</v>
      </c>
      <c r="U45" s="61">
        <v>8.4</v>
      </c>
    </row>
    <row r="46" spans="2:21" x14ac:dyDescent="0.35">
      <c r="B46" s="57" t="s">
        <v>415</v>
      </c>
      <c r="C46" s="58">
        <v>0.64047171922567914</v>
      </c>
      <c r="D46" s="59">
        <v>274.63739772878517</v>
      </c>
      <c r="E46" s="59">
        <v>202.65161628547003</v>
      </c>
      <c r="F46" s="60">
        <v>0.762435370509704</v>
      </c>
      <c r="G46" s="61" t="s">
        <v>416</v>
      </c>
      <c r="H46" s="62" t="s">
        <v>417</v>
      </c>
      <c r="I46" s="61" t="s">
        <v>56</v>
      </c>
      <c r="J46" s="62" t="s">
        <v>418</v>
      </c>
      <c r="K46" s="61" t="s">
        <v>260</v>
      </c>
      <c r="L46" s="77">
        <v>24.768810195640491</v>
      </c>
      <c r="M46" s="62" t="s">
        <v>419</v>
      </c>
      <c r="N46" s="61" t="s">
        <v>159</v>
      </c>
      <c r="O46" s="62" t="s">
        <v>420</v>
      </c>
      <c r="P46" s="61" t="s">
        <v>84</v>
      </c>
      <c r="Q46" s="62" t="s">
        <v>421</v>
      </c>
      <c r="R46" s="61" t="s">
        <v>117</v>
      </c>
      <c r="S46" s="65">
        <v>0.83234911805465917</v>
      </c>
      <c r="T46" s="66"/>
      <c r="U46" s="61"/>
    </row>
    <row r="47" spans="2:21" x14ac:dyDescent="0.35">
      <c r="B47" s="57" t="s">
        <v>422</v>
      </c>
      <c r="C47" s="58">
        <v>0.12188035127262918</v>
      </c>
      <c r="D47" s="59">
        <v>196.7034434493782</v>
      </c>
      <c r="E47" s="59">
        <v>117.66384506025923</v>
      </c>
      <c r="F47" s="60">
        <v>0.61807860812839688</v>
      </c>
      <c r="G47" s="61" t="s">
        <v>423</v>
      </c>
      <c r="H47" s="62" t="s">
        <v>424</v>
      </c>
      <c r="I47" s="61" t="s">
        <v>121</v>
      </c>
      <c r="J47" s="62" t="s">
        <v>425</v>
      </c>
      <c r="K47" s="61" t="s">
        <v>370</v>
      </c>
      <c r="L47" s="77">
        <v>27.381321844385909</v>
      </c>
      <c r="M47" s="62" t="s">
        <v>426</v>
      </c>
      <c r="N47" s="61" t="s">
        <v>372</v>
      </c>
      <c r="O47" s="62" t="s">
        <v>427</v>
      </c>
      <c r="P47" s="61" t="s">
        <v>84</v>
      </c>
      <c r="Q47" s="62" t="s">
        <v>428</v>
      </c>
      <c r="R47" s="61" t="s">
        <v>86</v>
      </c>
      <c r="S47" s="65">
        <v>0.91069130600368564</v>
      </c>
      <c r="T47" s="66"/>
      <c r="U47" s="61"/>
    </row>
    <row r="48" spans="2:21" x14ac:dyDescent="0.35">
      <c r="B48" s="57" t="s">
        <v>429</v>
      </c>
      <c r="C48" s="58">
        <v>1.7857195609524266</v>
      </c>
      <c r="D48" s="59">
        <v>984.40735927312289</v>
      </c>
      <c r="E48" s="59">
        <v>715.6385464293586</v>
      </c>
      <c r="F48" s="60">
        <v>0.75115837250292361</v>
      </c>
      <c r="G48" s="61" t="s">
        <v>430</v>
      </c>
      <c r="H48" s="62" t="s">
        <v>431</v>
      </c>
      <c r="I48" s="61" t="s">
        <v>166</v>
      </c>
      <c r="J48" s="62" t="s">
        <v>432</v>
      </c>
      <c r="K48" s="61" t="s">
        <v>433</v>
      </c>
      <c r="L48" s="77">
        <v>71.121188975557502</v>
      </c>
      <c r="M48" s="62" t="s">
        <v>434</v>
      </c>
      <c r="N48" s="61" t="s">
        <v>435</v>
      </c>
      <c r="O48" s="62" t="s">
        <v>436</v>
      </c>
      <c r="P48" s="61" t="s">
        <v>188</v>
      </c>
      <c r="Q48" s="62" t="s">
        <v>437</v>
      </c>
      <c r="R48" s="61" t="s">
        <v>117</v>
      </c>
      <c r="S48" s="65">
        <v>0.51178737536111862</v>
      </c>
      <c r="T48" s="66"/>
      <c r="U48" s="61"/>
    </row>
    <row r="49" spans="2:21" x14ac:dyDescent="0.35">
      <c r="B49" s="57" t="s">
        <v>438</v>
      </c>
      <c r="C49" s="58">
        <v>0.14214678685183421</v>
      </c>
      <c r="D49" s="59">
        <v>250.76857643181435</v>
      </c>
      <c r="E49" s="59">
        <v>109.61811425613678</v>
      </c>
      <c r="F49" s="60">
        <v>0.45167062992511164</v>
      </c>
      <c r="G49" s="61" t="s">
        <v>439</v>
      </c>
      <c r="H49" s="62" t="s">
        <v>440</v>
      </c>
      <c r="I49" s="61" t="s">
        <v>56</v>
      </c>
      <c r="J49" s="62" t="s">
        <v>343</v>
      </c>
      <c r="K49" s="61" t="s">
        <v>212</v>
      </c>
      <c r="L49" s="77">
        <v>27.825544720668905</v>
      </c>
      <c r="M49" s="62" t="s">
        <v>441</v>
      </c>
      <c r="N49" s="61" t="s">
        <v>442</v>
      </c>
      <c r="O49" s="62" t="s">
        <v>443</v>
      </c>
      <c r="P49" s="61" t="s">
        <v>84</v>
      </c>
      <c r="Q49" s="62" t="s">
        <v>444</v>
      </c>
      <c r="R49" s="61" t="s">
        <v>117</v>
      </c>
      <c r="S49" s="65">
        <v>0.88813810476143051</v>
      </c>
      <c r="T49" s="66"/>
      <c r="U49" s="61"/>
    </row>
    <row r="50" spans="2:21" x14ac:dyDescent="0.35">
      <c r="B50" s="57" t="s">
        <v>445</v>
      </c>
      <c r="C50" s="58">
        <v>1.6052795548902989</v>
      </c>
      <c r="D50" s="59">
        <v>1063.450320976845</v>
      </c>
      <c r="E50" s="59">
        <v>643.19479560456853</v>
      </c>
      <c r="F50" s="60">
        <v>0.62493946912219644</v>
      </c>
      <c r="G50" s="61" t="s">
        <v>446</v>
      </c>
      <c r="H50" s="62" t="s">
        <v>447</v>
      </c>
      <c r="I50" s="61" t="s">
        <v>448</v>
      </c>
      <c r="J50" s="62" t="s">
        <v>449</v>
      </c>
      <c r="K50" s="61" t="s">
        <v>450</v>
      </c>
      <c r="L50" s="77">
        <v>68.063347759269746</v>
      </c>
      <c r="M50" s="62" t="s">
        <v>451</v>
      </c>
      <c r="N50" s="61" t="s">
        <v>452</v>
      </c>
      <c r="O50" s="62" t="s">
        <v>453</v>
      </c>
      <c r="P50" s="61" t="s">
        <v>454</v>
      </c>
      <c r="Q50" s="62" t="s">
        <v>455</v>
      </c>
      <c r="R50" s="61" t="s">
        <v>117</v>
      </c>
      <c r="S50" s="65">
        <v>0.48690946792529449</v>
      </c>
      <c r="T50" s="66"/>
      <c r="U50" s="61"/>
    </row>
    <row r="51" spans="2:21" x14ac:dyDescent="0.35">
      <c r="B51" s="57" t="s">
        <v>456</v>
      </c>
      <c r="C51" s="58">
        <v>0.98513508734094968</v>
      </c>
      <c r="D51" s="59">
        <v>1464.3389105697952</v>
      </c>
      <c r="E51" s="59">
        <v>702.11064698002565</v>
      </c>
      <c r="F51" s="60">
        <v>0.49542349109578843</v>
      </c>
      <c r="G51" s="61" t="s">
        <v>218</v>
      </c>
      <c r="H51" s="62" t="s">
        <v>457</v>
      </c>
      <c r="I51" s="61" t="s">
        <v>458</v>
      </c>
      <c r="J51" s="62" t="s">
        <v>459</v>
      </c>
      <c r="K51" s="61" t="s">
        <v>460</v>
      </c>
      <c r="L51" s="77">
        <v>68.874322453588235</v>
      </c>
      <c r="M51" s="62" t="s">
        <v>461</v>
      </c>
      <c r="N51" s="61" t="s">
        <v>186</v>
      </c>
      <c r="O51" s="62" t="s">
        <v>462</v>
      </c>
      <c r="P51" s="61" t="s">
        <v>463</v>
      </c>
      <c r="Q51" s="62" t="s">
        <v>464</v>
      </c>
      <c r="R51" s="61" t="s">
        <v>117</v>
      </c>
      <c r="S51" s="65">
        <v>0.52843480812110966</v>
      </c>
      <c r="T51" s="66"/>
      <c r="U51" s="61"/>
    </row>
    <row r="52" spans="2:21" x14ac:dyDescent="0.35">
      <c r="B52" s="57" t="s">
        <v>465</v>
      </c>
      <c r="C52" s="58">
        <v>0.25266434033309909</v>
      </c>
      <c r="D52" s="59">
        <v>152.33785263120339</v>
      </c>
      <c r="E52" s="59">
        <v>90.444434661523943</v>
      </c>
      <c r="F52" s="60">
        <v>0.61346057616660754</v>
      </c>
      <c r="G52" s="61" t="s">
        <v>466</v>
      </c>
      <c r="H52" s="62" t="s">
        <v>467</v>
      </c>
      <c r="I52" s="61" t="s">
        <v>133</v>
      </c>
      <c r="J52" s="62" t="s">
        <v>468</v>
      </c>
      <c r="K52" s="61" t="s">
        <v>469</v>
      </c>
      <c r="L52" s="77">
        <v>34.253448735672144</v>
      </c>
      <c r="M52" s="62" t="s">
        <v>470</v>
      </c>
      <c r="N52" s="61" t="s">
        <v>471</v>
      </c>
      <c r="O52" s="62" t="s">
        <v>472</v>
      </c>
      <c r="P52" s="61" t="s">
        <v>74</v>
      </c>
      <c r="Q52" s="62" t="s">
        <v>473</v>
      </c>
      <c r="R52" s="61" t="s">
        <v>86</v>
      </c>
      <c r="S52" s="65">
        <v>0.82912967691526163</v>
      </c>
      <c r="T52" s="66"/>
      <c r="U52" s="61"/>
    </row>
    <row r="53" spans="2:21" x14ac:dyDescent="0.35">
      <c r="B53" s="67" t="s">
        <v>474</v>
      </c>
      <c r="C53" s="68">
        <v>4.1076178332365439E-2</v>
      </c>
      <c r="D53" s="69">
        <v>207.6551145846768</v>
      </c>
      <c r="E53" s="69">
        <v>112.90916412557246</v>
      </c>
      <c r="F53" s="70">
        <v>0.56182259207155028</v>
      </c>
      <c r="G53" s="71" t="s">
        <v>475</v>
      </c>
      <c r="H53" s="72" t="s">
        <v>476</v>
      </c>
      <c r="I53" s="71" t="s">
        <v>78</v>
      </c>
      <c r="J53" s="72" t="s">
        <v>477</v>
      </c>
      <c r="K53" s="71" t="s">
        <v>231</v>
      </c>
      <c r="L53" s="73">
        <v>20.613332469674162</v>
      </c>
      <c r="M53" s="72" t="s">
        <v>478</v>
      </c>
      <c r="N53" s="71" t="s">
        <v>412</v>
      </c>
      <c r="O53" s="72" t="s">
        <v>479</v>
      </c>
      <c r="P53" s="71" t="s">
        <v>84</v>
      </c>
      <c r="Q53" s="72" t="s">
        <v>480</v>
      </c>
      <c r="R53" s="71" t="s">
        <v>86</v>
      </c>
      <c r="S53" s="75">
        <v>0.92349667152506576</v>
      </c>
      <c r="T53" s="74"/>
      <c r="U53" s="71"/>
    </row>
    <row r="54" spans="2:21" ht="16.5" x14ac:dyDescent="0.4">
      <c r="B54" s="78" t="s">
        <v>481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</row>
    <row r="55" spans="2:21" x14ac:dyDescent="0.35">
      <c r="B55" s="78" t="s">
        <v>482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</row>
    <row r="56" spans="2:21" ht="16" x14ac:dyDescent="0.35">
      <c r="B56" s="78" t="s">
        <v>483</v>
      </c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</row>
    <row r="57" spans="2:21" x14ac:dyDescent="0.35"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</row>
  </sheetData>
  <mergeCells count="2">
    <mergeCell ref="H5:I5"/>
    <mergeCell ref="J5:K5"/>
  </mergeCells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2"/>
  <sheetViews>
    <sheetView showGridLines="0" zoomScale="80" zoomScaleNormal="80" workbookViewId="0"/>
  </sheetViews>
  <sheetFormatPr defaultRowHeight="14.5" x14ac:dyDescent="0.35"/>
  <cols>
    <col min="1" max="1" width="13.26953125" customWidth="1"/>
  </cols>
  <sheetData>
    <row r="1" spans="1:22" ht="15.5" x14ac:dyDescent="0.35">
      <c r="A1" s="4" t="s">
        <v>544</v>
      </c>
      <c r="B1" s="2"/>
      <c r="C1" s="2"/>
      <c r="D1" s="2"/>
      <c r="E1" s="2"/>
      <c r="F1" s="2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" thickBot="1" x14ac:dyDescent="0.4">
      <c r="A2" s="4"/>
      <c r="B2" s="2"/>
      <c r="C2" s="2"/>
      <c r="D2" s="2"/>
      <c r="E2" s="2"/>
      <c r="F2" s="2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6" thickBot="1" x14ac:dyDescent="0.4">
      <c r="A3" s="2"/>
      <c r="B3" s="2"/>
      <c r="C3" s="2"/>
      <c r="D3" s="2"/>
      <c r="E3" s="2"/>
      <c r="F3" s="2"/>
      <c r="G3" s="5" t="s">
        <v>0</v>
      </c>
      <c r="H3" s="6"/>
      <c r="I3" s="6"/>
      <c r="J3" s="6"/>
      <c r="K3" s="6"/>
      <c r="L3" s="6"/>
      <c r="M3" s="6"/>
      <c r="N3" s="7" t="s">
        <v>1</v>
      </c>
      <c r="O3" s="6"/>
      <c r="P3" s="6"/>
      <c r="Q3" s="6"/>
      <c r="R3" s="6"/>
      <c r="S3" s="8"/>
      <c r="T3" s="2"/>
      <c r="U3" s="2"/>
      <c r="V3" s="2"/>
    </row>
    <row r="4" spans="1:22" ht="15.5" x14ac:dyDescent="0.35">
      <c r="A4" s="23" t="s">
        <v>2</v>
      </c>
      <c r="B4" s="9" t="s">
        <v>3</v>
      </c>
      <c r="C4" s="10" t="s">
        <v>4</v>
      </c>
      <c r="D4" s="11" t="s">
        <v>5</v>
      </c>
      <c r="E4" s="12" t="s">
        <v>6</v>
      </c>
      <c r="F4" s="13"/>
      <c r="G4" s="14" t="s">
        <v>7</v>
      </c>
      <c r="H4" s="15" t="s">
        <v>8</v>
      </c>
      <c r="I4" s="14" t="s">
        <v>9</v>
      </c>
      <c r="J4" s="15" t="s">
        <v>8</v>
      </c>
      <c r="K4" s="16"/>
      <c r="L4" s="14" t="s">
        <v>10</v>
      </c>
      <c r="M4" s="15" t="s">
        <v>8</v>
      </c>
      <c r="N4" s="17" t="s">
        <v>11</v>
      </c>
      <c r="O4" s="15" t="s">
        <v>8</v>
      </c>
      <c r="P4" s="18" t="s">
        <v>12</v>
      </c>
      <c r="Q4" s="15" t="s">
        <v>8</v>
      </c>
      <c r="R4" s="18" t="s">
        <v>12</v>
      </c>
      <c r="S4" s="19" t="s">
        <v>8</v>
      </c>
      <c r="T4" s="20" t="s">
        <v>13</v>
      </c>
      <c r="U4" s="21" t="s">
        <v>14</v>
      </c>
      <c r="V4" s="22"/>
    </row>
    <row r="5" spans="1:22" ht="16" thickBot="1" x14ac:dyDescent="0.4">
      <c r="A5" s="24" t="s">
        <v>15</v>
      </c>
      <c r="B5" s="25" t="s">
        <v>16</v>
      </c>
      <c r="C5" s="26" t="s">
        <v>17</v>
      </c>
      <c r="D5" s="27" t="s">
        <v>17</v>
      </c>
      <c r="E5" s="28" t="s">
        <v>17</v>
      </c>
      <c r="F5" s="29" t="s">
        <v>18</v>
      </c>
      <c r="G5" s="30" t="s">
        <v>19</v>
      </c>
      <c r="H5" s="31" t="s">
        <v>20</v>
      </c>
      <c r="I5" s="30" t="s">
        <v>21</v>
      </c>
      <c r="J5" s="31" t="s">
        <v>20</v>
      </c>
      <c r="K5" s="32" t="s">
        <v>22</v>
      </c>
      <c r="L5" s="30" t="s">
        <v>23</v>
      </c>
      <c r="M5" s="31" t="s">
        <v>20</v>
      </c>
      <c r="N5" s="33" t="s">
        <v>24</v>
      </c>
      <c r="O5" s="31" t="s">
        <v>25</v>
      </c>
      <c r="P5" s="34" t="s">
        <v>26</v>
      </c>
      <c r="Q5" s="31" t="s">
        <v>25</v>
      </c>
      <c r="R5" s="34" t="s">
        <v>27</v>
      </c>
      <c r="S5" s="35" t="s">
        <v>25</v>
      </c>
      <c r="T5" s="36" t="s">
        <v>28</v>
      </c>
      <c r="U5" s="37" t="s">
        <v>29</v>
      </c>
      <c r="V5" s="38"/>
    </row>
    <row r="6" spans="1:22" x14ac:dyDescent="0.35">
      <c r="A6" s="81" t="s">
        <v>484</v>
      </c>
      <c r="B6" s="84">
        <v>7.6004583844032085E-4</v>
      </c>
      <c r="C6" s="52">
        <v>54.016574746871996</v>
      </c>
      <c r="D6" s="96">
        <v>111.53154702742127</v>
      </c>
      <c r="E6" s="52">
        <v>77.053003912623495</v>
      </c>
      <c r="F6" s="180">
        <v>0.6958734728488668</v>
      </c>
      <c r="G6" s="93">
        <v>6.5213254107595384</v>
      </c>
      <c r="H6" s="94">
        <v>1.6811261231454921</v>
      </c>
      <c r="I6" s="95">
        <v>0.36958926406302745</v>
      </c>
      <c r="J6" s="94">
        <v>0.57565996123702501</v>
      </c>
      <c r="K6" s="94">
        <v>0.34242520731277987</v>
      </c>
      <c r="L6" s="95">
        <v>0.12797208619763778</v>
      </c>
      <c r="M6" s="90">
        <v>1.5794937957936965</v>
      </c>
      <c r="N6" s="96">
        <v>2027.4674464824475</v>
      </c>
      <c r="O6" s="96">
        <v>11.671318316514157</v>
      </c>
      <c r="P6" s="96">
        <v>2048.7814122577852</v>
      </c>
      <c r="Q6" s="96">
        <v>34.442599527614767</v>
      </c>
      <c r="R6" s="96">
        <v>2070.3017576807933</v>
      </c>
      <c r="S6" s="96">
        <v>32.700287816775983</v>
      </c>
      <c r="T6" s="175">
        <v>97.93101121421401</v>
      </c>
      <c r="U6" s="178">
        <v>2070.3017576807933</v>
      </c>
      <c r="V6" s="179">
        <v>32.700287816775983</v>
      </c>
    </row>
    <row r="7" spans="1:22" x14ac:dyDescent="0.35">
      <c r="A7" s="82" t="s">
        <v>485</v>
      </c>
      <c r="B7" s="85">
        <v>4.7727579976428246E-4</v>
      </c>
      <c r="C7" s="52">
        <v>88.614999706892377</v>
      </c>
      <c r="D7" s="52">
        <v>179.27135991632727</v>
      </c>
      <c r="E7" s="52">
        <v>70.880483023779348</v>
      </c>
      <c r="F7" s="181">
        <v>0.39824853655540232</v>
      </c>
      <c r="G7" s="97">
        <v>7.2713695555989375</v>
      </c>
      <c r="H7" s="98">
        <v>2.1079206416685108</v>
      </c>
      <c r="I7" s="99">
        <v>0.39492905271347722</v>
      </c>
      <c r="J7" s="98">
        <v>0.80577249132324869</v>
      </c>
      <c r="K7" s="98">
        <v>0.38225940549898724</v>
      </c>
      <c r="L7" s="99">
        <v>0.13353523014897928</v>
      </c>
      <c r="M7" s="91">
        <v>1.947834727023551</v>
      </c>
      <c r="N7" s="52">
        <v>2145.6474179538727</v>
      </c>
      <c r="O7" s="52">
        <v>17.289036654659878</v>
      </c>
      <c r="P7" s="52">
        <v>2145.3014170650349</v>
      </c>
      <c r="Q7" s="52">
        <v>45.221251396320937</v>
      </c>
      <c r="R7" s="52">
        <v>2144.9701293459934</v>
      </c>
      <c r="S7" s="52">
        <v>41.780473063683239</v>
      </c>
      <c r="T7" s="176">
        <v>100.03157566618822</v>
      </c>
      <c r="U7" s="53">
        <v>2144.9701293459934</v>
      </c>
      <c r="V7" s="54">
        <v>41.780473063683239</v>
      </c>
    </row>
    <row r="8" spans="1:22" x14ac:dyDescent="0.35">
      <c r="A8" s="82" t="s">
        <v>486</v>
      </c>
      <c r="B8" s="85">
        <v>5.6600250957797782E-4</v>
      </c>
      <c r="C8" s="52">
        <v>73.609406507542715</v>
      </c>
      <c r="D8" s="52">
        <v>112.52138606175836</v>
      </c>
      <c r="E8" s="52">
        <v>83.858709986578162</v>
      </c>
      <c r="F8" s="181">
        <v>0.75067428179273088</v>
      </c>
      <c r="G8" s="97">
        <v>10.468033743608812</v>
      </c>
      <c r="H8" s="98">
        <v>1.6855761652363008</v>
      </c>
      <c r="I8" s="99">
        <v>0.46816667297742182</v>
      </c>
      <c r="J8" s="98">
        <v>0.96236750998581622</v>
      </c>
      <c r="K8" s="98">
        <v>0.57094276119578491</v>
      </c>
      <c r="L8" s="99">
        <v>0.16216732184816027</v>
      </c>
      <c r="M8" s="91">
        <v>1.3838409534828824</v>
      </c>
      <c r="N8" s="52">
        <v>2475.5162688025475</v>
      </c>
      <c r="O8" s="52">
        <v>23.823564275368863</v>
      </c>
      <c r="P8" s="52">
        <v>2477.0914255279845</v>
      </c>
      <c r="Q8" s="52">
        <v>41.753262659811817</v>
      </c>
      <c r="R8" s="52">
        <v>2478.383814544984</v>
      </c>
      <c r="S8" s="52">
        <v>34.29689021016474</v>
      </c>
      <c r="T8" s="176">
        <v>99.884297753818132</v>
      </c>
      <c r="U8" s="53">
        <v>2478.383814544984</v>
      </c>
      <c r="V8" s="54">
        <v>34.29689021016474</v>
      </c>
    </row>
    <row r="9" spans="1:22" x14ac:dyDescent="0.35">
      <c r="A9" s="82" t="s">
        <v>487</v>
      </c>
      <c r="B9" s="85">
        <v>1.1377732415184091E-3</v>
      </c>
      <c r="C9" s="52">
        <v>32.156640908277176</v>
      </c>
      <c r="D9" s="52">
        <v>67.231102489008336</v>
      </c>
      <c r="E9" s="52">
        <v>34.085498482723523</v>
      </c>
      <c r="F9" s="181">
        <v>0.51066706544830587</v>
      </c>
      <c r="G9" s="97">
        <v>6.7568982538347067</v>
      </c>
      <c r="H9" s="98">
        <v>2.205759348662363</v>
      </c>
      <c r="I9" s="99">
        <v>0.37974770377978551</v>
      </c>
      <c r="J9" s="98">
        <v>0.98830446244087622</v>
      </c>
      <c r="K9" s="98">
        <v>0.44805634079720119</v>
      </c>
      <c r="L9" s="99">
        <v>0.12904790191215607</v>
      </c>
      <c r="M9" s="91">
        <v>1.9719605963940718</v>
      </c>
      <c r="N9" s="52">
        <v>2075.1049740977046</v>
      </c>
      <c r="O9" s="52">
        <v>20.5083550593402</v>
      </c>
      <c r="P9" s="52">
        <v>2080.0959991192422</v>
      </c>
      <c r="Q9" s="52">
        <v>45.88191196172447</v>
      </c>
      <c r="R9" s="52">
        <v>2085.0409692533553</v>
      </c>
      <c r="S9" s="52">
        <v>41.116186332349201</v>
      </c>
      <c r="T9" s="176">
        <v>99.523462833480494</v>
      </c>
      <c r="U9" s="53">
        <v>2085.0409692533553</v>
      </c>
      <c r="V9" s="54">
        <v>41.116186332349201</v>
      </c>
    </row>
    <row r="10" spans="1:22" x14ac:dyDescent="0.35">
      <c r="A10" s="82" t="s">
        <v>488</v>
      </c>
      <c r="B10" s="85">
        <v>6.56677607309542E-4</v>
      </c>
      <c r="C10" s="52">
        <v>49.734503323525111</v>
      </c>
      <c r="D10" s="52">
        <v>99.706468686822035</v>
      </c>
      <c r="E10" s="52">
        <v>110.7264216965396</v>
      </c>
      <c r="F10" s="181">
        <v>1.1185782312451482</v>
      </c>
      <c r="G10" s="97">
        <v>6.7454969213507159</v>
      </c>
      <c r="H10" s="98">
        <v>2.2678714953048034</v>
      </c>
      <c r="I10" s="99">
        <v>0.3798941114475437</v>
      </c>
      <c r="J10" s="98">
        <v>1.067453353169916</v>
      </c>
      <c r="K10" s="98">
        <v>0.47068511394048346</v>
      </c>
      <c r="L10" s="99">
        <v>0.1287805014571593</v>
      </c>
      <c r="M10" s="91">
        <v>2.0009458908282221</v>
      </c>
      <c r="N10" s="52">
        <v>2075.7889791461016</v>
      </c>
      <c r="O10" s="52">
        <v>22.15807906262663</v>
      </c>
      <c r="P10" s="52">
        <v>2078.602459347454</v>
      </c>
      <c r="Q10" s="52">
        <v>47.140032676245518</v>
      </c>
      <c r="R10" s="52">
        <v>2081.3912492488244</v>
      </c>
      <c r="S10" s="52">
        <v>41.647512673902547</v>
      </c>
      <c r="T10" s="176">
        <v>99.73084012413598</v>
      </c>
      <c r="U10" s="53">
        <v>2081.3912492488244</v>
      </c>
      <c r="V10" s="54">
        <v>41.647512673902547</v>
      </c>
    </row>
    <row r="11" spans="1:22" x14ac:dyDescent="0.35">
      <c r="A11" s="82" t="s">
        <v>489</v>
      </c>
      <c r="B11" s="85">
        <v>9.4742904255267087E-4</v>
      </c>
      <c r="C11" s="52">
        <v>38.813730908784336</v>
      </c>
      <c r="D11" s="52">
        <v>80.700811430135303</v>
      </c>
      <c r="E11" s="52">
        <v>25.049556183517449</v>
      </c>
      <c r="F11" s="181">
        <v>0.31265153644703103</v>
      </c>
      <c r="G11" s="97">
        <v>7.303989912371434</v>
      </c>
      <c r="H11" s="98">
        <v>2.0998920617211896</v>
      </c>
      <c r="I11" s="99">
        <v>0.39216983128265048</v>
      </c>
      <c r="J11" s="98">
        <v>0.84090735661904314</v>
      </c>
      <c r="K11" s="98">
        <v>0.40045265751887654</v>
      </c>
      <c r="L11" s="99">
        <v>0.1350780270283688</v>
      </c>
      <c r="M11" s="91">
        <v>1.9241677391702736</v>
      </c>
      <c r="N11" s="52">
        <v>2132.8835436066661</v>
      </c>
      <c r="O11" s="52">
        <v>17.935574626305392</v>
      </c>
      <c r="P11" s="52">
        <v>2149.2979759672044</v>
      </c>
      <c r="Q11" s="52">
        <v>45.13293758006953</v>
      </c>
      <c r="R11" s="52">
        <v>2165.0206283805801</v>
      </c>
      <c r="S11" s="52">
        <v>41.658628477680658</v>
      </c>
      <c r="T11" s="176">
        <v>98.515622236913629</v>
      </c>
      <c r="U11" s="53">
        <v>2165.0206283805801</v>
      </c>
      <c r="V11" s="54">
        <v>41.658628477680658</v>
      </c>
    </row>
    <row r="12" spans="1:22" x14ac:dyDescent="0.35">
      <c r="A12" s="82" t="s">
        <v>490</v>
      </c>
      <c r="B12" s="85">
        <v>7.5406327283757135E-4</v>
      </c>
      <c r="C12" s="52">
        <v>58.854052590798894</v>
      </c>
      <c r="D12" s="52">
        <v>126.58609105605946</v>
      </c>
      <c r="E12" s="52">
        <v>39.242890282507361</v>
      </c>
      <c r="F12" s="181">
        <v>0.31225789670341964</v>
      </c>
      <c r="G12" s="97">
        <v>7.0191578446989435</v>
      </c>
      <c r="H12" s="98">
        <v>1.7014348930117842</v>
      </c>
      <c r="I12" s="99">
        <v>0.38365566229609938</v>
      </c>
      <c r="J12" s="98">
        <v>0.97823748514776909</v>
      </c>
      <c r="K12" s="98">
        <v>0.57494852677915176</v>
      </c>
      <c r="L12" s="99">
        <v>0.13269120004532667</v>
      </c>
      <c r="M12" s="91">
        <v>1.3920963033532521</v>
      </c>
      <c r="N12" s="52">
        <v>2093.3378070645535</v>
      </c>
      <c r="O12" s="52">
        <v>20.477815119475746</v>
      </c>
      <c r="P12" s="52">
        <v>2113.8583636791586</v>
      </c>
      <c r="Q12" s="52">
        <v>35.965923788485142</v>
      </c>
      <c r="R12" s="52">
        <v>2133.8835487078204</v>
      </c>
      <c r="S12" s="52">
        <v>29.705713999424759</v>
      </c>
      <c r="T12" s="176">
        <v>98.09990841965957</v>
      </c>
      <c r="U12" s="53">
        <v>2133.8835487078204</v>
      </c>
      <c r="V12" s="54">
        <v>29.705713999424759</v>
      </c>
    </row>
    <row r="13" spans="1:22" x14ac:dyDescent="0.35">
      <c r="A13" s="82" t="s">
        <v>491</v>
      </c>
      <c r="B13" s="85">
        <v>9.5840530510973919E-4</v>
      </c>
      <c r="C13" s="52">
        <v>45.578654720132931</v>
      </c>
      <c r="D13" s="52">
        <v>85.037085448266964</v>
      </c>
      <c r="E13" s="52">
        <v>66.889653188435219</v>
      </c>
      <c r="F13" s="181">
        <v>0.79229882252900474</v>
      </c>
      <c r="G13" s="97">
        <v>7.3862734133906924</v>
      </c>
      <c r="H13" s="98">
        <v>2.2127461246281053</v>
      </c>
      <c r="I13" s="99">
        <v>0.39835273971336027</v>
      </c>
      <c r="J13" s="98">
        <v>0.97146788749535318</v>
      </c>
      <c r="K13" s="98">
        <v>0.43903269185868626</v>
      </c>
      <c r="L13" s="99">
        <v>0.13447956526629049</v>
      </c>
      <c r="M13" s="91">
        <v>1.9880884174558267</v>
      </c>
      <c r="N13" s="52">
        <v>2161.44998792245</v>
      </c>
      <c r="O13" s="52">
        <v>20.997792536938793</v>
      </c>
      <c r="P13" s="52">
        <v>2159.3097951662876</v>
      </c>
      <c r="Q13" s="52">
        <v>47.780043811257109</v>
      </c>
      <c r="R13" s="52">
        <v>2157.275494461991</v>
      </c>
      <c r="S13" s="52">
        <v>42.888544238011754</v>
      </c>
      <c r="T13" s="176">
        <v>100.19350766608972</v>
      </c>
      <c r="U13" s="53">
        <v>2157.275494461991</v>
      </c>
      <c r="V13" s="54">
        <v>42.888544238011754</v>
      </c>
    </row>
    <row r="14" spans="1:22" x14ac:dyDescent="0.35">
      <c r="A14" s="82" t="s">
        <v>492</v>
      </c>
      <c r="B14" s="85">
        <v>6.3263686889466748E-4</v>
      </c>
      <c r="C14" s="52">
        <v>56.731254958333835</v>
      </c>
      <c r="D14" s="52">
        <v>118.62815679621508</v>
      </c>
      <c r="E14" s="52">
        <v>32.225608941705673</v>
      </c>
      <c r="F14" s="181">
        <v>0.27362248525437111</v>
      </c>
      <c r="G14" s="97">
        <v>7.448240211185249</v>
      </c>
      <c r="H14" s="98">
        <v>1.8034050059668769</v>
      </c>
      <c r="I14" s="99">
        <v>0.39767701201601491</v>
      </c>
      <c r="J14" s="98">
        <v>0.97556846803476616</v>
      </c>
      <c r="K14" s="98">
        <v>0.54095916602589511</v>
      </c>
      <c r="L14" s="99">
        <v>0.13583819833313623</v>
      </c>
      <c r="M14" s="91">
        <v>1.5167517198680511</v>
      </c>
      <c r="N14" s="52">
        <v>2158.3341264452783</v>
      </c>
      <c r="O14" s="52">
        <v>21.056027172433755</v>
      </c>
      <c r="P14" s="52">
        <v>2166.7849526819591</v>
      </c>
      <c r="Q14" s="52">
        <v>39.075908305203477</v>
      </c>
      <c r="R14" s="52">
        <v>2174.7997753488858</v>
      </c>
      <c r="S14" s="52">
        <v>32.986312996290735</v>
      </c>
      <c r="T14" s="176">
        <v>99.242888973493393</v>
      </c>
      <c r="U14" s="53">
        <v>2174.7997753488858</v>
      </c>
      <c r="V14" s="54">
        <v>32.986312996290735</v>
      </c>
    </row>
    <row r="15" spans="1:22" x14ac:dyDescent="0.35">
      <c r="A15" s="82" t="s">
        <v>493</v>
      </c>
      <c r="B15" s="85">
        <v>1.0082396568099976E-3</v>
      </c>
      <c r="C15" s="52">
        <v>36.231684198115531</v>
      </c>
      <c r="D15" s="52">
        <v>66.615104651162099</v>
      </c>
      <c r="E15" s="52">
        <v>32.345600678892993</v>
      </c>
      <c r="F15" s="181">
        <v>0.48908116640534516</v>
      </c>
      <c r="G15" s="97">
        <v>8.0916131612674516</v>
      </c>
      <c r="H15" s="98">
        <v>2.3743689275528608</v>
      </c>
      <c r="I15" s="99">
        <v>0.41377059334112282</v>
      </c>
      <c r="J15" s="98">
        <v>1.3793246426155232</v>
      </c>
      <c r="K15" s="98">
        <v>0.58092263026585422</v>
      </c>
      <c r="L15" s="99">
        <v>0.14183199615931374</v>
      </c>
      <c r="M15" s="91">
        <v>1.9326384386123756</v>
      </c>
      <c r="N15" s="52">
        <v>2232.1374040804039</v>
      </c>
      <c r="O15" s="52">
        <v>30.78842127151945</v>
      </c>
      <c r="P15" s="52">
        <v>2241.3081768088737</v>
      </c>
      <c r="Q15" s="52">
        <v>53.216924920851433</v>
      </c>
      <c r="R15" s="52">
        <v>2249.6946141922699</v>
      </c>
      <c r="S15" s="52">
        <v>43.478462865272192</v>
      </c>
      <c r="T15" s="176">
        <v>99.219573625633188</v>
      </c>
      <c r="U15" s="53">
        <v>2249.6946141922699</v>
      </c>
      <c r="V15" s="54">
        <v>43.478462865272192</v>
      </c>
    </row>
    <row r="16" spans="1:22" x14ac:dyDescent="0.35">
      <c r="A16" s="82" t="s">
        <v>494</v>
      </c>
      <c r="B16" s="85">
        <v>4.9787340898520488E-4</v>
      </c>
      <c r="C16" s="52">
        <v>39.876261876282449</v>
      </c>
      <c r="D16" s="52">
        <v>82.000944131548749</v>
      </c>
      <c r="E16" s="52">
        <v>30.644099260011327</v>
      </c>
      <c r="F16" s="181">
        <v>0.37641458326811578</v>
      </c>
      <c r="G16" s="97">
        <v>6.9782586540408946</v>
      </c>
      <c r="H16" s="98">
        <v>1.9387456677224628</v>
      </c>
      <c r="I16" s="99">
        <v>0.38458742895281528</v>
      </c>
      <c r="J16" s="98">
        <v>0.68042634857220119</v>
      </c>
      <c r="K16" s="98">
        <v>0.35096215037402534</v>
      </c>
      <c r="L16" s="99">
        <v>0.13159842870346436</v>
      </c>
      <c r="M16" s="91">
        <v>1.8154213693468852</v>
      </c>
      <c r="N16" s="52">
        <v>2097.6774216280974</v>
      </c>
      <c r="O16" s="52">
        <v>14.273149884807561</v>
      </c>
      <c r="P16" s="52">
        <v>2108.6664709044931</v>
      </c>
      <c r="Q16" s="52">
        <v>40.881679851377008</v>
      </c>
      <c r="R16" s="52">
        <v>2119.403839092693</v>
      </c>
      <c r="S16" s="52">
        <v>38.476110197647024</v>
      </c>
      <c r="T16" s="176">
        <v>98.974880715800879</v>
      </c>
      <c r="U16" s="53">
        <v>2119.403839092693</v>
      </c>
      <c r="V16" s="54">
        <v>38.476110197647024</v>
      </c>
    </row>
    <row r="17" spans="1:22" x14ac:dyDescent="0.35">
      <c r="A17" s="82" t="s">
        <v>495</v>
      </c>
      <c r="B17" s="85">
        <v>7.7493434409601862E-4</v>
      </c>
      <c r="C17" s="52">
        <v>35.682126425003013</v>
      </c>
      <c r="D17" s="52">
        <v>65.283653471459928</v>
      </c>
      <c r="E17" s="52">
        <v>69.210685655996031</v>
      </c>
      <c r="F17" s="181">
        <v>1.0678423333623834</v>
      </c>
      <c r="G17" s="97">
        <v>6.7785632340266675</v>
      </c>
      <c r="H17" s="98">
        <v>2.0688192468872662</v>
      </c>
      <c r="I17" s="99">
        <v>0.38049643904976838</v>
      </c>
      <c r="J17" s="98">
        <v>0.92920168798773939</v>
      </c>
      <c r="K17" s="98">
        <v>0.4491459026136822</v>
      </c>
      <c r="L17" s="99">
        <v>0.12920692187219632</v>
      </c>
      <c r="M17" s="91">
        <v>1.8484039870471853</v>
      </c>
      <c r="N17" s="52">
        <v>2078.6022428403885</v>
      </c>
      <c r="O17" s="52">
        <v>19.314407127023898</v>
      </c>
      <c r="P17" s="52">
        <v>2082.9280061392824</v>
      </c>
      <c r="Q17" s="52">
        <v>43.092015489814649</v>
      </c>
      <c r="R17" s="52">
        <v>2087.2071188712862</v>
      </c>
      <c r="S17" s="52">
        <v>38.580019603149537</v>
      </c>
      <c r="T17" s="176">
        <v>99.587732527687479</v>
      </c>
      <c r="U17" s="53">
        <v>2087.2071188712862</v>
      </c>
      <c r="V17" s="54">
        <v>38.580019603149537</v>
      </c>
    </row>
    <row r="18" spans="1:22" x14ac:dyDescent="0.35">
      <c r="A18" s="82" t="s">
        <v>496</v>
      </c>
      <c r="B18" s="85">
        <v>4.0498223449259414E-4</v>
      </c>
      <c r="C18" s="52">
        <v>58.621753832904496</v>
      </c>
      <c r="D18" s="52">
        <v>106.70904051252222</v>
      </c>
      <c r="E18" s="52">
        <v>41.248665923889945</v>
      </c>
      <c r="F18" s="181">
        <v>0.38935622738979053</v>
      </c>
      <c r="G18" s="97">
        <v>10.687919035089267</v>
      </c>
      <c r="H18" s="98">
        <v>1.9111427415147264</v>
      </c>
      <c r="I18" s="99">
        <v>0.47399332033536834</v>
      </c>
      <c r="J18" s="98">
        <v>1.2993278548098781</v>
      </c>
      <c r="K18" s="98">
        <v>0.67986960188021417</v>
      </c>
      <c r="L18" s="99">
        <v>0.16353836780720135</v>
      </c>
      <c r="M18" s="91">
        <v>1.4015040863870447</v>
      </c>
      <c r="N18" s="52">
        <v>2501.0492318992751</v>
      </c>
      <c r="O18" s="52">
        <v>32.496829332575786</v>
      </c>
      <c r="P18" s="52">
        <v>2496.375841236495</v>
      </c>
      <c r="Q18" s="52">
        <v>47.709305690718466</v>
      </c>
      <c r="R18" s="52">
        <v>2492.5759748207161</v>
      </c>
      <c r="S18" s="52">
        <v>34.93355414341405</v>
      </c>
      <c r="T18" s="176">
        <v>100.33993977171221</v>
      </c>
      <c r="U18" s="53">
        <v>2492.5759748207161</v>
      </c>
      <c r="V18" s="54">
        <v>34.93355414341405</v>
      </c>
    </row>
    <row r="19" spans="1:22" x14ac:dyDescent="0.35">
      <c r="A19" s="82" t="s">
        <v>497</v>
      </c>
      <c r="B19" s="85">
        <v>3.8866147627034846E-4</v>
      </c>
      <c r="C19" s="52">
        <v>77.761375169927831</v>
      </c>
      <c r="D19" s="52">
        <v>154.08768207011749</v>
      </c>
      <c r="E19" s="52">
        <v>70.076600714263094</v>
      </c>
      <c r="F19" s="181">
        <v>0.45808232800453091</v>
      </c>
      <c r="G19" s="97">
        <v>7.8984980442326247</v>
      </c>
      <c r="H19" s="98">
        <v>1.6151637227927291</v>
      </c>
      <c r="I19" s="99">
        <v>0.410290763273639</v>
      </c>
      <c r="J19" s="98">
        <v>0.86648256297334314</v>
      </c>
      <c r="K19" s="98">
        <v>0.53646732572419054</v>
      </c>
      <c r="L19" s="99">
        <v>0.13962124305938325</v>
      </c>
      <c r="M19" s="91">
        <v>1.3630707316529154</v>
      </c>
      <c r="N19" s="52">
        <v>2216.2507540264664</v>
      </c>
      <c r="O19" s="52">
        <v>19.203426335404568</v>
      </c>
      <c r="P19" s="52">
        <v>2219.5080503850263</v>
      </c>
      <c r="Q19" s="52">
        <v>35.848688854283111</v>
      </c>
      <c r="R19" s="52">
        <v>2222.5158887872371</v>
      </c>
      <c r="S19" s="52">
        <v>30.294463586394489</v>
      </c>
      <c r="T19" s="176">
        <v>99.718106188019675</v>
      </c>
      <c r="U19" s="53">
        <v>2222.5158887872371</v>
      </c>
      <c r="V19" s="54">
        <v>30.294463586394489</v>
      </c>
    </row>
    <row r="20" spans="1:22" x14ac:dyDescent="0.35">
      <c r="A20" s="82" t="s">
        <v>498</v>
      </c>
      <c r="B20" s="85">
        <v>3.0373965328278602E-4</v>
      </c>
      <c r="C20" s="52">
        <v>58.862968122895104</v>
      </c>
      <c r="D20" s="52">
        <v>127.80284349526138</v>
      </c>
      <c r="E20" s="52">
        <v>64.664627378127548</v>
      </c>
      <c r="F20" s="181">
        <v>0.50964139507664341</v>
      </c>
      <c r="G20" s="97">
        <v>6.8682118928559346</v>
      </c>
      <c r="H20" s="98">
        <v>1.7545576299598618</v>
      </c>
      <c r="I20" s="99">
        <v>0.38266225723373437</v>
      </c>
      <c r="J20" s="98">
        <v>0.80707006040374984</v>
      </c>
      <c r="K20" s="98">
        <v>0.45998492532970425</v>
      </c>
      <c r="L20" s="99">
        <v>0.13017475875750395</v>
      </c>
      <c r="M20" s="91">
        <v>1.5579186097002162</v>
      </c>
      <c r="N20" s="52">
        <v>2088.7078976006569</v>
      </c>
      <c r="O20" s="52">
        <v>16.857336090823516</v>
      </c>
      <c r="P20" s="52">
        <v>2094.5634676673035</v>
      </c>
      <c r="Q20" s="52">
        <v>36.750323136308538</v>
      </c>
      <c r="R20" s="52">
        <v>2100.3223365186723</v>
      </c>
      <c r="S20" s="52">
        <v>32.721312544314799</v>
      </c>
      <c r="T20" s="176">
        <v>99.447016359533336</v>
      </c>
      <c r="U20" s="53">
        <v>2100.3223365186723</v>
      </c>
      <c r="V20" s="54">
        <v>32.721312544314799</v>
      </c>
    </row>
    <row r="21" spans="1:22" x14ac:dyDescent="0.35">
      <c r="A21" s="82" t="s">
        <v>499</v>
      </c>
      <c r="B21" s="85">
        <v>2.9349777710833627E-4</v>
      </c>
      <c r="C21" s="52">
        <v>92.145617797313292</v>
      </c>
      <c r="D21" s="52">
        <v>182.49884197799935</v>
      </c>
      <c r="E21" s="52">
        <v>75.819834596528636</v>
      </c>
      <c r="F21" s="181">
        <v>0.41846693946993513</v>
      </c>
      <c r="G21" s="97">
        <v>7.3578176722705342</v>
      </c>
      <c r="H21" s="98">
        <v>1.5787123617319803</v>
      </c>
      <c r="I21" s="99">
        <v>0.39720417932607732</v>
      </c>
      <c r="J21" s="98">
        <v>0.89011634781446247</v>
      </c>
      <c r="K21" s="98">
        <v>0.56382427185021211</v>
      </c>
      <c r="L21" s="99">
        <v>0.13434884513533821</v>
      </c>
      <c r="M21" s="91">
        <v>1.3038503013915399</v>
      </c>
      <c r="N21" s="52">
        <v>2156.152942216982</v>
      </c>
      <c r="O21" s="52">
        <v>19.192269822555875</v>
      </c>
      <c r="P21" s="52">
        <v>2155.8586069268617</v>
      </c>
      <c r="Q21" s="52">
        <v>34.034806329017229</v>
      </c>
      <c r="R21" s="52">
        <v>2155.5782770753212</v>
      </c>
      <c r="S21" s="52">
        <v>28.105513862377137</v>
      </c>
      <c r="T21" s="176">
        <v>100.02665944205191</v>
      </c>
      <c r="U21" s="53">
        <v>2155.5782770753212</v>
      </c>
      <c r="V21" s="54">
        <v>28.105513862377137</v>
      </c>
    </row>
    <row r="22" spans="1:22" x14ac:dyDescent="0.35">
      <c r="A22" s="82" t="s">
        <v>500</v>
      </c>
      <c r="B22" s="85">
        <v>8.0548005159038097E-4</v>
      </c>
      <c r="C22" s="52">
        <v>65.049625000889634</v>
      </c>
      <c r="D22" s="52">
        <v>146.96307452952686</v>
      </c>
      <c r="E22" s="52">
        <v>81.344987708445373</v>
      </c>
      <c r="F22" s="181">
        <v>0.5575207066150899</v>
      </c>
      <c r="G22" s="97">
        <v>8.0609923564132977</v>
      </c>
      <c r="H22" s="98">
        <v>1.184824871854967</v>
      </c>
      <c r="I22" s="99">
        <v>0.40980947034386872</v>
      </c>
      <c r="J22" s="98">
        <v>0.58978789954786026</v>
      </c>
      <c r="K22" s="98">
        <v>0.49778487399955212</v>
      </c>
      <c r="L22" s="99">
        <v>0.14266099353593181</v>
      </c>
      <c r="M22" s="91">
        <v>1.0275992460648566</v>
      </c>
      <c r="N22" s="52">
        <v>2214.0503970594636</v>
      </c>
      <c r="O22" s="52">
        <v>13.058201331748071</v>
      </c>
      <c r="P22" s="52">
        <v>2237.882566552963</v>
      </c>
      <c r="Q22" s="52">
        <v>26.514989251425792</v>
      </c>
      <c r="R22" s="52">
        <v>2259.7569184219533</v>
      </c>
      <c r="S22" s="52">
        <v>23.221245056602427</v>
      </c>
      <c r="T22" s="176">
        <v>97.977369999849032</v>
      </c>
      <c r="U22" s="53">
        <v>2259.7569184219533</v>
      </c>
      <c r="V22" s="54">
        <v>23.221245056602427</v>
      </c>
    </row>
    <row r="23" spans="1:22" x14ac:dyDescent="0.35">
      <c r="A23" s="82" t="s">
        <v>501</v>
      </c>
      <c r="B23" s="85">
        <v>6.0883711903436677E-4</v>
      </c>
      <c r="C23" s="52">
        <v>46.591533705259607</v>
      </c>
      <c r="D23" s="52">
        <v>81.863866640005426</v>
      </c>
      <c r="E23" s="52">
        <v>105.09306271435142</v>
      </c>
      <c r="F23" s="181">
        <v>1.293064617885856</v>
      </c>
      <c r="G23" s="97">
        <v>6.9222300097654426</v>
      </c>
      <c r="H23" s="98">
        <v>2.1793927134601652</v>
      </c>
      <c r="I23" s="99">
        <v>0.38612298258589167</v>
      </c>
      <c r="J23" s="98">
        <v>1.341036951813245</v>
      </c>
      <c r="K23" s="98">
        <v>0.61532597752156171</v>
      </c>
      <c r="L23" s="99">
        <v>0.13002267565013992</v>
      </c>
      <c r="M23" s="91">
        <v>1.7179559055327069</v>
      </c>
      <c r="N23" s="52">
        <v>2104.8227484655026</v>
      </c>
      <c r="O23" s="52">
        <v>28.22645082709354</v>
      </c>
      <c r="P23" s="52">
        <v>2101.5106189606472</v>
      </c>
      <c r="Q23" s="52">
        <v>45.800169302219963</v>
      </c>
      <c r="R23" s="52">
        <v>2098.2691996578142</v>
      </c>
      <c r="S23" s="52">
        <v>36.047339629495283</v>
      </c>
      <c r="T23" s="176">
        <v>100.3123311731763</v>
      </c>
      <c r="U23" s="53">
        <v>2098.2691996578142</v>
      </c>
      <c r="V23" s="54">
        <v>36.047339629495283</v>
      </c>
    </row>
    <row r="24" spans="1:22" x14ac:dyDescent="0.35">
      <c r="A24" s="82" t="s">
        <v>502</v>
      </c>
      <c r="B24" s="85">
        <v>2.425678730181635E-4</v>
      </c>
      <c r="C24" s="52">
        <v>89.242139688060135</v>
      </c>
      <c r="D24" s="52">
        <v>189.69315171216823</v>
      </c>
      <c r="E24" s="52">
        <v>72.042650304370596</v>
      </c>
      <c r="F24" s="181">
        <v>0.38253965517492367</v>
      </c>
      <c r="G24" s="97">
        <v>7.2964440070540499</v>
      </c>
      <c r="H24" s="98">
        <v>1.7275737659499359</v>
      </c>
      <c r="I24" s="99">
        <v>0.3929183803800283</v>
      </c>
      <c r="J24" s="98">
        <v>1.0268739462843341</v>
      </c>
      <c r="K24" s="98">
        <v>0.59440237315695166</v>
      </c>
      <c r="L24" s="99">
        <v>0.13468140369404868</v>
      </c>
      <c r="M24" s="91">
        <v>1.3892591605747586</v>
      </c>
      <c r="N24" s="52">
        <v>2136.3487535151557</v>
      </c>
      <c r="O24" s="52">
        <v>21.937608751617262</v>
      </c>
      <c r="P24" s="52">
        <v>2148.3748693850916</v>
      </c>
      <c r="Q24" s="52">
        <v>37.114760637758046</v>
      </c>
      <c r="R24" s="52">
        <v>2159.8922209906646</v>
      </c>
      <c r="S24" s="52">
        <v>30.006500538654418</v>
      </c>
      <c r="T24" s="176">
        <v>98.909970263946306</v>
      </c>
      <c r="U24" s="53">
        <v>2159.8922209906646</v>
      </c>
      <c r="V24" s="54">
        <v>30.006500538654418</v>
      </c>
    </row>
    <row r="25" spans="1:22" x14ac:dyDescent="0.35">
      <c r="A25" s="82" t="s">
        <v>503</v>
      </c>
      <c r="B25" s="85">
        <v>6.6691302922686473E-4</v>
      </c>
      <c r="C25" s="52">
        <v>67.362014055325631</v>
      </c>
      <c r="D25" s="52">
        <v>143.81489467678472</v>
      </c>
      <c r="E25" s="52">
        <v>66.530819007264057</v>
      </c>
      <c r="F25" s="181">
        <v>0.46596944030488008</v>
      </c>
      <c r="G25" s="97">
        <v>6.4863260038502082</v>
      </c>
      <c r="H25" s="98">
        <v>1.8205923433034921</v>
      </c>
      <c r="I25" s="99">
        <v>0.37208527213426029</v>
      </c>
      <c r="J25" s="98">
        <v>0.75739129189232135</v>
      </c>
      <c r="K25" s="98">
        <v>0.41601366427699216</v>
      </c>
      <c r="L25" s="99">
        <v>0.12643142059293391</v>
      </c>
      <c r="M25" s="91">
        <v>1.6555708717723263</v>
      </c>
      <c r="N25" s="52">
        <v>2039.2050222318285</v>
      </c>
      <c r="O25" s="52">
        <v>15.444761262214746</v>
      </c>
      <c r="P25" s="52">
        <v>2044.0454455039205</v>
      </c>
      <c r="Q25" s="52">
        <v>37.213734874488132</v>
      </c>
      <c r="R25" s="52">
        <v>2048.9328511157973</v>
      </c>
      <c r="S25" s="52">
        <v>33.921535465247388</v>
      </c>
      <c r="T25" s="176">
        <v>99.525224612477103</v>
      </c>
      <c r="U25" s="53">
        <v>2048.9328511157973</v>
      </c>
      <c r="V25" s="54">
        <v>33.921535465247388</v>
      </c>
    </row>
    <row r="26" spans="1:22" x14ac:dyDescent="0.35">
      <c r="A26" s="82" t="s">
        <v>504</v>
      </c>
      <c r="B26" s="85">
        <v>5.7509817041941373E-4</v>
      </c>
      <c r="C26" s="52">
        <v>106.10868914841005</v>
      </c>
      <c r="D26" s="52">
        <v>330.08977353125209</v>
      </c>
      <c r="E26" s="52">
        <v>212.42042866161523</v>
      </c>
      <c r="F26" s="181">
        <v>0.64819047409193709</v>
      </c>
      <c r="G26" s="97">
        <v>6.3673733449217389</v>
      </c>
      <c r="H26" s="98">
        <v>1.0579884733391214</v>
      </c>
      <c r="I26" s="99">
        <v>0.3405835369083674</v>
      </c>
      <c r="J26" s="98">
        <v>0.25069546100358259</v>
      </c>
      <c r="K26" s="98">
        <v>0.23695481313927902</v>
      </c>
      <c r="L26" s="99">
        <v>0.13559241286586748</v>
      </c>
      <c r="M26" s="91">
        <v>1.0278576728081792</v>
      </c>
      <c r="N26" s="52">
        <v>1889.4761932359063</v>
      </c>
      <c r="O26" s="52">
        <v>4.7368310531856981</v>
      </c>
      <c r="P26" s="52">
        <v>2027.7821439098188</v>
      </c>
      <c r="Q26" s="52">
        <v>21.453701346994798</v>
      </c>
      <c r="R26" s="52">
        <v>2171.6450441825314</v>
      </c>
      <c r="S26" s="52">
        <v>22.32142021278872</v>
      </c>
      <c r="T26" s="176">
        <v>87.006677186840108</v>
      </c>
      <c r="U26" s="53">
        <v>2171.6450441825314</v>
      </c>
      <c r="V26" s="54">
        <v>22.32142021278872</v>
      </c>
    </row>
    <row r="27" spans="1:22" x14ac:dyDescent="0.35">
      <c r="A27" s="82" t="s">
        <v>505</v>
      </c>
      <c r="B27" s="85">
        <v>7.7815740133214799E-4</v>
      </c>
      <c r="C27" s="52">
        <v>54.730291112403222</v>
      </c>
      <c r="D27" s="52">
        <v>140.72337239597073</v>
      </c>
      <c r="E27" s="52">
        <v>52.937569516646526</v>
      </c>
      <c r="F27" s="181">
        <v>0.37891011312034539</v>
      </c>
      <c r="G27" s="97">
        <v>6.9220963226846024</v>
      </c>
      <c r="H27" s="98">
        <v>1.4715108322695447</v>
      </c>
      <c r="I27" s="99">
        <v>0.36783160947799742</v>
      </c>
      <c r="J27" s="98">
        <v>1.0419953487838234</v>
      </c>
      <c r="K27" s="98">
        <v>0.70811259144910965</v>
      </c>
      <c r="L27" s="99">
        <v>0.13648575174654379</v>
      </c>
      <c r="M27" s="91">
        <v>1.0390331191061652</v>
      </c>
      <c r="N27" s="52">
        <v>2019.1891644610014</v>
      </c>
      <c r="O27" s="52">
        <v>21.03985717683058</v>
      </c>
      <c r="P27" s="52">
        <v>2101.4934842976163</v>
      </c>
      <c r="Q27" s="52">
        <v>30.923704260878107</v>
      </c>
      <c r="R27" s="52">
        <v>2183.0788593550947</v>
      </c>
      <c r="S27" s="52">
        <v>22.682912364904531</v>
      </c>
      <c r="T27" s="176">
        <v>92.49272676560534</v>
      </c>
      <c r="U27" s="53">
        <v>2183.0788593550947</v>
      </c>
      <c r="V27" s="54">
        <v>22.682912364904531</v>
      </c>
    </row>
    <row r="28" spans="1:22" x14ac:dyDescent="0.35">
      <c r="A28" s="82" t="s">
        <v>506</v>
      </c>
      <c r="B28" s="85">
        <v>3.5328679270666145E-4</v>
      </c>
      <c r="C28" s="52">
        <v>57.73388541930116</v>
      </c>
      <c r="D28" s="52">
        <v>134.92525685832081</v>
      </c>
      <c r="E28" s="52">
        <v>41.643494758467149</v>
      </c>
      <c r="F28" s="181">
        <v>0.31087968866743321</v>
      </c>
      <c r="G28" s="97">
        <v>7.2613909311077558</v>
      </c>
      <c r="H28" s="98">
        <v>1.7588695472481219</v>
      </c>
      <c r="I28" s="99">
        <v>0.39195304388621649</v>
      </c>
      <c r="J28" s="98">
        <v>0.74405458809653069</v>
      </c>
      <c r="K28" s="98">
        <v>0.42303000200364926</v>
      </c>
      <c r="L28" s="99">
        <v>0.1343644882032656</v>
      </c>
      <c r="M28" s="91">
        <v>1.5937392679385531</v>
      </c>
      <c r="N28" s="52">
        <v>2131.8796357963006</v>
      </c>
      <c r="O28" s="52">
        <v>15.862348242837983</v>
      </c>
      <c r="P28" s="52">
        <v>2144.0757140202641</v>
      </c>
      <c r="Q28" s="52">
        <v>37.711494803845156</v>
      </c>
      <c r="R28" s="52">
        <v>2155.7814841163522</v>
      </c>
      <c r="S28" s="52">
        <v>34.35753604331083</v>
      </c>
      <c r="T28" s="176">
        <v>98.891267575301171</v>
      </c>
      <c r="U28" s="53">
        <v>2155.7814841163522</v>
      </c>
      <c r="V28" s="54">
        <v>34.35753604331083</v>
      </c>
    </row>
    <row r="29" spans="1:22" x14ac:dyDescent="0.35">
      <c r="A29" s="82" t="s">
        <v>507</v>
      </c>
      <c r="B29" s="85">
        <v>3.1188879441881547E-4</v>
      </c>
      <c r="C29" s="52">
        <v>64.714645726384134</v>
      </c>
      <c r="D29" s="52">
        <v>128.57667395079801</v>
      </c>
      <c r="E29" s="52">
        <v>66.102868299031982</v>
      </c>
      <c r="F29" s="181">
        <v>0.51784114050310581</v>
      </c>
      <c r="G29" s="97">
        <v>7.3991362534773417</v>
      </c>
      <c r="H29" s="98">
        <v>1.5966192569778301</v>
      </c>
      <c r="I29" s="99">
        <v>0.39818315992636139</v>
      </c>
      <c r="J29" s="98">
        <v>0.69605248854676827</v>
      </c>
      <c r="K29" s="98">
        <v>0.43595396053552254</v>
      </c>
      <c r="L29" s="99">
        <v>0.13477112738062799</v>
      </c>
      <c r="M29" s="91">
        <v>1.436907785816574</v>
      </c>
      <c r="N29" s="52">
        <v>2160.6681767213922</v>
      </c>
      <c r="O29" s="52">
        <v>15.039384613307336</v>
      </c>
      <c r="P29" s="52">
        <v>2160.8659933951662</v>
      </c>
      <c r="Q29" s="52">
        <v>34.500802568032512</v>
      </c>
      <c r="R29" s="52">
        <v>2161.0539387184531</v>
      </c>
      <c r="S29" s="52">
        <v>31.052352301141187</v>
      </c>
      <c r="T29" s="176">
        <v>99.982149358229819</v>
      </c>
      <c r="U29" s="53">
        <v>2161.0539387184531</v>
      </c>
      <c r="V29" s="54">
        <v>31.052352301141187</v>
      </c>
    </row>
    <row r="30" spans="1:22" x14ac:dyDescent="0.35">
      <c r="A30" s="82" t="s">
        <v>508</v>
      </c>
      <c r="B30" s="85">
        <v>1.2920236513854386E-3</v>
      </c>
      <c r="C30" s="52">
        <v>55.448072542098735</v>
      </c>
      <c r="D30" s="52">
        <v>157.91216691416307</v>
      </c>
      <c r="E30" s="52">
        <v>110.40340066250909</v>
      </c>
      <c r="F30" s="181">
        <v>0.70421503141363972</v>
      </c>
      <c r="G30" s="97">
        <v>6.1229145214746392</v>
      </c>
      <c r="H30" s="98">
        <v>4.0644351329607522</v>
      </c>
      <c r="I30" s="99">
        <v>0.30469697331911738</v>
      </c>
      <c r="J30" s="98">
        <v>3.9378513285116212</v>
      </c>
      <c r="K30" s="98">
        <v>0.96885574494162963</v>
      </c>
      <c r="L30" s="99">
        <v>0.1457433613289649</v>
      </c>
      <c r="M30" s="91">
        <v>1.0064590724837987</v>
      </c>
      <c r="N30" s="52">
        <v>1714.557998116906</v>
      </c>
      <c r="O30" s="52">
        <v>67.516744906948844</v>
      </c>
      <c r="P30" s="52">
        <v>1993.5187943033718</v>
      </c>
      <c r="Q30" s="52">
        <v>81.025278257841833</v>
      </c>
      <c r="R30" s="52">
        <v>2296.5718951988347</v>
      </c>
      <c r="S30" s="52">
        <v>23.114056195341792</v>
      </c>
      <c r="T30" s="176">
        <v>74.657275119552111</v>
      </c>
      <c r="U30" s="53"/>
      <c r="V30" s="54"/>
    </row>
    <row r="31" spans="1:22" x14ac:dyDescent="0.35">
      <c r="A31" s="82" t="s">
        <v>509</v>
      </c>
      <c r="B31" s="85">
        <v>1.1789543201419117E-3</v>
      </c>
      <c r="C31" s="52">
        <v>19.646688964360312</v>
      </c>
      <c r="D31" s="52">
        <v>42.288787868443094</v>
      </c>
      <c r="E31" s="52">
        <v>27.001295362977224</v>
      </c>
      <c r="F31" s="181">
        <v>0.64312855919992318</v>
      </c>
      <c r="G31" s="97">
        <v>7.1073100856152127</v>
      </c>
      <c r="H31" s="98">
        <v>3.0911731982555528</v>
      </c>
      <c r="I31" s="99">
        <v>0.38889588657283686</v>
      </c>
      <c r="J31" s="98">
        <v>1.5418683675770524</v>
      </c>
      <c r="K31" s="98">
        <v>0.49879714551328852</v>
      </c>
      <c r="L31" s="99">
        <v>0.13254722489113957</v>
      </c>
      <c r="M31" s="91">
        <v>2.6791777990045267</v>
      </c>
      <c r="N31" s="52">
        <v>2117.7057553056329</v>
      </c>
      <c r="O31" s="52">
        <v>32.65223515941625</v>
      </c>
      <c r="P31" s="52">
        <v>2124.9592672935105</v>
      </c>
      <c r="Q31" s="52">
        <v>65.686171344424565</v>
      </c>
      <c r="R31" s="52">
        <v>2131.9839821765108</v>
      </c>
      <c r="S31" s="52">
        <v>57.119641528805708</v>
      </c>
      <c r="T31" s="176">
        <v>99.330284514787891</v>
      </c>
      <c r="U31" s="53">
        <v>2131.9839821765108</v>
      </c>
      <c r="V31" s="54">
        <v>57.119641528805708</v>
      </c>
    </row>
    <row r="32" spans="1:22" x14ac:dyDescent="0.35">
      <c r="A32" s="82" t="s">
        <v>510</v>
      </c>
      <c r="B32" s="85">
        <v>2.8558237661817387E-4</v>
      </c>
      <c r="C32" s="52">
        <v>73.799928735953074</v>
      </c>
      <c r="D32" s="52">
        <v>174.40053825416578</v>
      </c>
      <c r="E32" s="52">
        <v>35.50171803903018</v>
      </c>
      <c r="F32" s="181">
        <v>0.20504065596005705</v>
      </c>
      <c r="G32" s="97">
        <v>6.9271129407310115</v>
      </c>
      <c r="H32" s="98">
        <v>1.8805762597445619</v>
      </c>
      <c r="I32" s="99">
        <v>0.38591979024882711</v>
      </c>
      <c r="J32" s="98">
        <v>1.1792937527191663</v>
      </c>
      <c r="K32" s="98">
        <v>0.62709169415940058</v>
      </c>
      <c r="L32" s="99">
        <v>0.13018290056140394</v>
      </c>
      <c r="M32" s="91">
        <v>1.4648663125051349</v>
      </c>
      <c r="N32" s="52">
        <v>2103.8776966946348</v>
      </c>
      <c r="O32" s="52">
        <v>24.810898241971717</v>
      </c>
      <c r="P32" s="52">
        <v>2102.1362657808354</v>
      </c>
      <c r="Q32" s="52">
        <v>39.532275561755235</v>
      </c>
      <c r="R32" s="52">
        <v>2100.432170642343</v>
      </c>
      <c r="S32" s="52">
        <v>30.768523284760054</v>
      </c>
      <c r="T32" s="176">
        <v>100.16403891067989</v>
      </c>
      <c r="U32" s="53">
        <v>2100.432170642343</v>
      </c>
      <c r="V32" s="54">
        <v>30.768523284760054</v>
      </c>
    </row>
    <row r="33" spans="1:22" x14ac:dyDescent="0.35">
      <c r="A33" s="82" t="s">
        <v>511</v>
      </c>
      <c r="B33" s="85">
        <v>5.2988854556466653E-4</v>
      </c>
      <c r="C33" s="52">
        <v>36.589579772372616</v>
      </c>
      <c r="D33" s="52">
        <v>78.799786438769615</v>
      </c>
      <c r="E33" s="52">
        <v>24.251328801000035</v>
      </c>
      <c r="F33" s="181">
        <v>0.30999089105471894</v>
      </c>
      <c r="G33" s="97">
        <v>7.4647235634760793</v>
      </c>
      <c r="H33" s="98">
        <v>2.0388745154837871</v>
      </c>
      <c r="I33" s="99">
        <v>0.39793997695825162</v>
      </c>
      <c r="J33" s="98">
        <v>0.91636502391768948</v>
      </c>
      <c r="K33" s="98">
        <v>0.44944650441140716</v>
      </c>
      <c r="L33" s="99">
        <v>0.13604885284874882</v>
      </c>
      <c r="M33" s="91">
        <v>1.8213413828356233</v>
      </c>
      <c r="N33" s="52">
        <v>2159.5468683514255</v>
      </c>
      <c r="O33" s="52">
        <v>19.789332176682255</v>
      </c>
      <c r="P33" s="52">
        <v>2168.7641352899414</v>
      </c>
      <c r="Q33" s="52">
        <v>44.218379255378935</v>
      </c>
      <c r="R33" s="52">
        <v>2177.4981813660588</v>
      </c>
      <c r="S33" s="52">
        <v>39.659675487713123</v>
      </c>
      <c r="T33" s="176">
        <v>99.175599173021055</v>
      </c>
      <c r="U33" s="53">
        <v>2177.4981813660588</v>
      </c>
      <c r="V33" s="54">
        <v>39.659675487713123</v>
      </c>
    </row>
    <row r="34" spans="1:22" x14ac:dyDescent="0.35">
      <c r="A34" s="82" t="s">
        <v>512</v>
      </c>
      <c r="B34" s="85">
        <v>1.4713885417066838E-3</v>
      </c>
      <c r="C34" s="52">
        <v>15.16195595561525</v>
      </c>
      <c r="D34" s="52">
        <v>30.300954620232805</v>
      </c>
      <c r="E34" s="52">
        <v>14.436246720148572</v>
      </c>
      <c r="F34" s="181">
        <v>0.47988416307932796</v>
      </c>
      <c r="G34" s="97">
        <v>8.2470657092602266</v>
      </c>
      <c r="H34" s="98">
        <v>4.0082139060437427</v>
      </c>
      <c r="I34" s="99">
        <v>0.41990750507749858</v>
      </c>
      <c r="J34" s="98">
        <v>1.6030146060786652</v>
      </c>
      <c r="K34" s="98">
        <v>0.39993239973085687</v>
      </c>
      <c r="L34" s="99">
        <v>0.1424441254587987</v>
      </c>
      <c r="M34" s="91">
        <v>3.6737069683496668</v>
      </c>
      <c r="N34" s="52">
        <v>2260.0595147286258</v>
      </c>
      <c r="O34" s="52">
        <v>36.229084127170474</v>
      </c>
      <c r="P34" s="52">
        <v>2258.5229025523822</v>
      </c>
      <c r="Q34" s="52">
        <v>90.526429051287366</v>
      </c>
      <c r="R34" s="52">
        <v>2257.131298313876</v>
      </c>
      <c r="S34" s="52">
        <v>82.920389790958154</v>
      </c>
      <c r="T34" s="176">
        <v>100.12973177133901</v>
      </c>
      <c r="U34" s="53">
        <v>2257.131298313876</v>
      </c>
      <c r="V34" s="54">
        <v>82.920389790958154</v>
      </c>
    </row>
    <row r="35" spans="1:22" x14ac:dyDescent="0.35">
      <c r="A35" s="82" t="s">
        <v>513</v>
      </c>
      <c r="B35" s="85">
        <v>4.6426317325203693E-4</v>
      </c>
      <c r="C35" s="52">
        <v>59.952715474387773</v>
      </c>
      <c r="D35" s="52">
        <v>113.11466197842638</v>
      </c>
      <c r="E35" s="52">
        <v>122.41294820273737</v>
      </c>
      <c r="F35" s="181">
        <v>1.0900511782902202</v>
      </c>
      <c r="G35" s="97">
        <v>6.4237630488696835</v>
      </c>
      <c r="H35" s="98">
        <v>2.1433698567468915</v>
      </c>
      <c r="I35" s="99">
        <v>0.37144461357562797</v>
      </c>
      <c r="J35" s="98">
        <v>0.95275683746166884</v>
      </c>
      <c r="K35" s="98">
        <v>0.44451350030074582</v>
      </c>
      <c r="L35" s="99">
        <v>0.12542790640657187</v>
      </c>
      <c r="M35" s="91">
        <v>1.9199710288129945</v>
      </c>
      <c r="N35" s="52">
        <v>2036.1943384300314</v>
      </c>
      <c r="O35" s="52">
        <v>19.399980783399517</v>
      </c>
      <c r="P35" s="52">
        <v>2035.5242707679615</v>
      </c>
      <c r="Q35" s="52">
        <v>43.628813646407458</v>
      </c>
      <c r="R35" s="52">
        <v>2034.845191892937</v>
      </c>
      <c r="S35" s="52">
        <v>39.068438165538574</v>
      </c>
      <c r="T35" s="176">
        <v>100.06630217092041</v>
      </c>
      <c r="U35" s="53">
        <v>2034.845191892937</v>
      </c>
      <c r="V35" s="54">
        <v>39.068438165538574</v>
      </c>
    </row>
    <row r="36" spans="1:22" x14ac:dyDescent="0.35">
      <c r="A36" s="82" t="s">
        <v>514</v>
      </c>
      <c r="B36" s="85">
        <v>1.321577130827337E-3</v>
      </c>
      <c r="C36" s="52">
        <v>23.594889775625372</v>
      </c>
      <c r="D36" s="52">
        <v>46.824309732623945</v>
      </c>
      <c r="E36" s="52">
        <v>35.813569955450802</v>
      </c>
      <c r="F36" s="181">
        <v>0.77039714304543938</v>
      </c>
      <c r="G36" s="97">
        <v>7.0462934135577813</v>
      </c>
      <c r="H36" s="98">
        <v>3.5656191035671974</v>
      </c>
      <c r="I36" s="99">
        <v>0.3799748643733174</v>
      </c>
      <c r="J36" s="98">
        <v>2.1789069581445428</v>
      </c>
      <c r="K36" s="98">
        <v>0.61108797514705693</v>
      </c>
      <c r="L36" s="99">
        <v>0.13449451718568839</v>
      </c>
      <c r="M36" s="91">
        <v>2.8224110365913466</v>
      </c>
      <c r="N36" s="52">
        <v>2076.1662193779121</v>
      </c>
      <c r="O36" s="52">
        <v>45.237730216671814</v>
      </c>
      <c r="P36" s="52">
        <v>2117.2884600417419</v>
      </c>
      <c r="Q36" s="52">
        <v>75.494441808872082</v>
      </c>
      <c r="R36" s="52">
        <v>2157.4694986895292</v>
      </c>
      <c r="S36" s="52">
        <v>60.892657242105273</v>
      </c>
      <c r="T36" s="176">
        <v>96.231544438472866</v>
      </c>
      <c r="U36" s="53">
        <v>2157.4694986895292</v>
      </c>
      <c r="V36" s="54">
        <v>60.892657242105273</v>
      </c>
    </row>
    <row r="37" spans="1:22" x14ac:dyDescent="0.35">
      <c r="A37" s="82" t="s">
        <v>515</v>
      </c>
      <c r="B37" s="85">
        <v>1.802283230433341E-4</v>
      </c>
      <c r="C37" s="52">
        <v>40.759287535552303</v>
      </c>
      <c r="D37" s="52">
        <v>94.844235950006336</v>
      </c>
      <c r="E37" s="52">
        <v>31.833389061238886</v>
      </c>
      <c r="F37" s="181">
        <v>0.33807290696619302</v>
      </c>
      <c r="G37" s="97">
        <v>7.2271195689330527</v>
      </c>
      <c r="H37" s="98">
        <v>1.9378293496817098</v>
      </c>
      <c r="I37" s="99">
        <v>0.39346081639246189</v>
      </c>
      <c r="J37" s="98">
        <v>1.0869153512995697</v>
      </c>
      <c r="K37" s="98">
        <v>0.56089322389409391</v>
      </c>
      <c r="L37" s="99">
        <v>0.13321786723097032</v>
      </c>
      <c r="M37" s="91">
        <v>1.6043059582252917</v>
      </c>
      <c r="N37" s="52">
        <v>2138.8586539993848</v>
      </c>
      <c r="O37" s="52">
        <v>23.247583052918664</v>
      </c>
      <c r="P37" s="52">
        <v>2139.8547614392464</v>
      </c>
      <c r="Q37" s="52">
        <v>41.46673360773125</v>
      </c>
      <c r="R37" s="52">
        <v>2140.8113200169155</v>
      </c>
      <c r="S37" s="52">
        <v>34.345163561392894</v>
      </c>
      <c r="T37" s="176">
        <v>99.908788504653671</v>
      </c>
      <c r="U37" s="53">
        <v>2140.8113200169155</v>
      </c>
      <c r="V37" s="54">
        <v>34.345163561392894</v>
      </c>
    </row>
    <row r="38" spans="1:22" x14ac:dyDescent="0.35">
      <c r="A38" s="82" t="s">
        <v>516</v>
      </c>
      <c r="B38" s="85">
        <v>5.6857916818651923E-4</v>
      </c>
      <c r="C38" s="52">
        <v>45.482863811211182</v>
      </c>
      <c r="D38" s="52">
        <v>100.94714631129638</v>
      </c>
      <c r="E38" s="52">
        <v>37.834875701785386</v>
      </c>
      <c r="F38" s="181">
        <v>0.37751716093809756</v>
      </c>
      <c r="G38" s="97">
        <v>7.0597980406894498</v>
      </c>
      <c r="H38" s="98">
        <v>2.333160324481478</v>
      </c>
      <c r="I38" s="99">
        <v>0.38847941370026923</v>
      </c>
      <c r="J38" s="98">
        <v>1.0629569563576935</v>
      </c>
      <c r="K38" s="98">
        <v>0.45558676152866828</v>
      </c>
      <c r="L38" s="99">
        <v>0.13180230124720965</v>
      </c>
      <c r="M38" s="91">
        <v>2.0769592217145969</v>
      </c>
      <c r="N38" s="52">
        <v>2115.7724503957461</v>
      </c>
      <c r="O38" s="52">
        <v>22.489750442181212</v>
      </c>
      <c r="P38" s="52">
        <v>2118.9912161427474</v>
      </c>
      <c r="Q38" s="52">
        <v>49.439462334290141</v>
      </c>
      <c r="R38" s="52">
        <v>2122.1161256932919</v>
      </c>
      <c r="S38" s="52">
        <v>44.075486568079349</v>
      </c>
      <c r="T38" s="176">
        <v>99.701068418417805</v>
      </c>
      <c r="U38" s="53">
        <v>2122.1161256932919</v>
      </c>
      <c r="V38" s="54">
        <v>44.075486568079349</v>
      </c>
    </row>
    <row r="39" spans="1:22" x14ac:dyDescent="0.35">
      <c r="A39" s="82" t="s">
        <v>517</v>
      </c>
      <c r="B39" s="85">
        <v>3.2556621104941352E-4</v>
      </c>
      <c r="C39" s="52">
        <v>91.911082717394038</v>
      </c>
      <c r="D39" s="52">
        <v>184.22481687581251</v>
      </c>
      <c r="E39" s="52">
        <v>103.05607529706216</v>
      </c>
      <c r="F39" s="181">
        <v>0.56346104804753994</v>
      </c>
      <c r="G39" s="97">
        <v>6.8247613847150976</v>
      </c>
      <c r="H39" s="98">
        <v>2.1126788102993199</v>
      </c>
      <c r="I39" s="99">
        <v>0.382436400598265</v>
      </c>
      <c r="J39" s="98">
        <v>1.3707608422709439</v>
      </c>
      <c r="K39" s="98">
        <v>0.64882595290324196</v>
      </c>
      <c r="L39" s="99">
        <v>0.12942762289473608</v>
      </c>
      <c r="M39" s="91">
        <v>1.6076151494634536</v>
      </c>
      <c r="N39" s="52">
        <v>2087.6547956311283</v>
      </c>
      <c r="O39" s="52">
        <v>28.616754460303003</v>
      </c>
      <c r="P39" s="52">
        <v>2088.9406935016955</v>
      </c>
      <c r="Q39" s="52">
        <v>44.132607391329984</v>
      </c>
      <c r="R39" s="52">
        <v>2090.2081903644216</v>
      </c>
      <c r="S39" s="52">
        <v>33.602503523624343</v>
      </c>
      <c r="T39" s="176">
        <v>99.877840171851588</v>
      </c>
      <c r="U39" s="53">
        <v>2090.2081903644216</v>
      </c>
      <c r="V39" s="54">
        <v>33.602503523624343</v>
      </c>
    </row>
    <row r="40" spans="1:22" x14ac:dyDescent="0.35">
      <c r="A40" s="82" t="s">
        <v>518</v>
      </c>
      <c r="B40" s="85">
        <v>6.8504389620964066E-4</v>
      </c>
      <c r="C40" s="52">
        <v>24.832627272320142</v>
      </c>
      <c r="D40" s="52">
        <v>46.696243969355805</v>
      </c>
      <c r="E40" s="52">
        <v>32.244078609538207</v>
      </c>
      <c r="F40" s="181">
        <v>0.6955149268006785</v>
      </c>
      <c r="G40" s="97">
        <v>7.7056121627537753</v>
      </c>
      <c r="H40" s="98">
        <v>3.359592534276028</v>
      </c>
      <c r="I40" s="99">
        <v>0.40648012647322768</v>
      </c>
      <c r="J40" s="98">
        <v>1.4722705699399126</v>
      </c>
      <c r="K40" s="98">
        <v>0.43822890869031472</v>
      </c>
      <c r="L40" s="99">
        <v>0.13748855723974951</v>
      </c>
      <c r="M40" s="91">
        <v>3.0198147898922589</v>
      </c>
      <c r="N40" s="52">
        <v>2198.8088256193605</v>
      </c>
      <c r="O40" s="52">
        <v>32.372415228835258</v>
      </c>
      <c r="P40" s="52">
        <v>2197.2563272243779</v>
      </c>
      <c r="Q40" s="52">
        <v>73.818859528337853</v>
      </c>
      <c r="R40" s="52">
        <v>2195.8080225615618</v>
      </c>
      <c r="S40" s="52">
        <v>66.309335422954788</v>
      </c>
      <c r="T40" s="176">
        <v>100.13666053803274</v>
      </c>
      <c r="U40" s="53">
        <v>2195.8080225615618</v>
      </c>
      <c r="V40" s="54">
        <v>66.309335422954788</v>
      </c>
    </row>
    <row r="41" spans="1:22" x14ac:dyDescent="0.35">
      <c r="A41" s="82" t="s">
        <v>519</v>
      </c>
      <c r="B41" s="85">
        <v>6.8592765839081552E-4</v>
      </c>
      <c r="C41" s="52">
        <v>71.253669955166558</v>
      </c>
      <c r="D41" s="52">
        <v>189.20359266821893</v>
      </c>
      <c r="E41" s="52">
        <v>150.34534173159827</v>
      </c>
      <c r="F41" s="181">
        <v>0.80038516591680653</v>
      </c>
      <c r="G41" s="97">
        <v>5.5117217565682042</v>
      </c>
      <c r="H41" s="98">
        <v>1.7751561122134869</v>
      </c>
      <c r="I41" s="99">
        <v>0.31915975375411304</v>
      </c>
      <c r="J41" s="98">
        <v>1.0400043157714218</v>
      </c>
      <c r="K41" s="98">
        <v>0.58586639711062605</v>
      </c>
      <c r="L41" s="99">
        <v>0.12525004462835657</v>
      </c>
      <c r="M41" s="91">
        <v>1.4386000993694246</v>
      </c>
      <c r="N41" s="52">
        <v>1785.6243914772911</v>
      </c>
      <c r="O41" s="52">
        <v>18.570570734831016</v>
      </c>
      <c r="P41" s="52">
        <v>1902.4256485633932</v>
      </c>
      <c r="Q41" s="52">
        <v>33.77102518079014</v>
      </c>
      <c r="R41" s="52">
        <v>2032.3341679148759</v>
      </c>
      <c r="S41" s="52">
        <v>29.237161359142174</v>
      </c>
      <c r="T41" s="176">
        <v>87.86076717439127</v>
      </c>
      <c r="U41" s="53">
        <v>2032.3341679148759</v>
      </c>
      <c r="V41" s="54">
        <v>29.237161359142174</v>
      </c>
    </row>
    <row r="42" spans="1:22" x14ac:dyDescent="0.35">
      <c r="A42" s="82" t="s">
        <v>520</v>
      </c>
      <c r="B42" s="85">
        <v>5.8217698712283768E-4</v>
      </c>
      <c r="C42" s="52">
        <v>64.191093830857923</v>
      </c>
      <c r="D42" s="52">
        <v>75.7038424170198</v>
      </c>
      <c r="E42" s="52">
        <v>58.777706961841446</v>
      </c>
      <c r="F42" s="181">
        <v>0.78204753123024262</v>
      </c>
      <c r="G42" s="97">
        <v>18.164576703095577</v>
      </c>
      <c r="H42" s="98">
        <v>1.7573902134121739</v>
      </c>
      <c r="I42" s="99">
        <v>0.59149198899192346</v>
      </c>
      <c r="J42" s="98">
        <v>1.261829028367577</v>
      </c>
      <c r="K42" s="98">
        <v>0.71801300515813826</v>
      </c>
      <c r="L42" s="99">
        <v>0.22272816548952021</v>
      </c>
      <c r="M42" s="91">
        <v>1.2231957592167422</v>
      </c>
      <c r="N42" s="52">
        <v>2995.4677460511298</v>
      </c>
      <c r="O42" s="52">
        <v>37.797681555061132</v>
      </c>
      <c r="P42" s="52">
        <v>2998.4907464203766</v>
      </c>
      <c r="Q42" s="52">
        <v>52.695182927661342</v>
      </c>
      <c r="R42" s="52">
        <v>3000.5182725814484</v>
      </c>
      <c r="S42" s="52">
        <v>36.702212264739721</v>
      </c>
      <c r="T42" s="176">
        <v>99.831678194514922</v>
      </c>
      <c r="U42" s="53">
        <v>3000.5182725814484</v>
      </c>
      <c r="V42" s="54">
        <v>36.702212264739721</v>
      </c>
    </row>
    <row r="43" spans="1:22" x14ac:dyDescent="0.35">
      <c r="A43" s="82" t="s">
        <v>521</v>
      </c>
      <c r="B43" s="85">
        <v>4.2788256589764752E-4</v>
      </c>
      <c r="C43" s="52">
        <v>39.071399439687575</v>
      </c>
      <c r="D43" s="52">
        <v>80.431635787054688</v>
      </c>
      <c r="E43" s="52">
        <v>49.907870951168803</v>
      </c>
      <c r="F43" s="181">
        <v>0.62500080286906934</v>
      </c>
      <c r="G43" s="97">
        <v>6.600604305040199</v>
      </c>
      <c r="H43" s="98">
        <v>2.0147236120899832</v>
      </c>
      <c r="I43" s="99">
        <v>0.37330188465450193</v>
      </c>
      <c r="J43" s="98">
        <v>0.98561124722152671</v>
      </c>
      <c r="K43" s="98">
        <v>0.48920419719462072</v>
      </c>
      <c r="L43" s="99">
        <v>0.12823962549930845</v>
      </c>
      <c r="M43" s="91">
        <v>1.7571800427000457</v>
      </c>
      <c r="N43" s="52">
        <v>2044.9184522656333</v>
      </c>
      <c r="O43" s="52">
        <v>20.154946262038447</v>
      </c>
      <c r="P43" s="52">
        <v>2059.4280935698916</v>
      </c>
      <c r="Q43" s="52">
        <v>41.491784075167196</v>
      </c>
      <c r="R43" s="52">
        <v>2073.9810288005583</v>
      </c>
      <c r="S43" s="52">
        <v>36.4435807274685</v>
      </c>
      <c r="T43" s="176">
        <v>98.598705767731502</v>
      </c>
      <c r="U43" s="53">
        <v>2073.9810288005583</v>
      </c>
      <c r="V43" s="54">
        <v>36.4435807274685</v>
      </c>
    </row>
    <row r="44" spans="1:22" x14ac:dyDescent="0.35">
      <c r="A44" s="82" t="s">
        <v>522</v>
      </c>
      <c r="B44" s="85">
        <v>3.8012335948175936E-4</v>
      </c>
      <c r="C44" s="52">
        <v>69.153840138663057</v>
      </c>
      <c r="D44" s="52">
        <v>137.28710970326804</v>
      </c>
      <c r="E44" s="52">
        <v>116.36887366844586</v>
      </c>
      <c r="F44" s="181">
        <v>0.85377906586372898</v>
      </c>
      <c r="G44" s="97">
        <v>6.739003244737753</v>
      </c>
      <c r="H44" s="98">
        <v>1.8811014722630537</v>
      </c>
      <c r="I44" s="99">
        <v>0.38135145809153453</v>
      </c>
      <c r="J44" s="98">
        <v>0.95969042496586654</v>
      </c>
      <c r="K44" s="98">
        <v>0.5101747242860396</v>
      </c>
      <c r="L44" s="99">
        <v>0.12816486355199963</v>
      </c>
      <c r="M44" s="91">
        <v>1.6178804149809907</v>
      </c>
      <c r="N44" s="52">
        <v>2082.5936335745459</v>
      </c>
      <c r="O44" s="52">
        <v>19.986451692363641</v>
      </c>
      <c r="P44" s="52">
        <v>2077.7508245511167</v>
      </c>
      <c r="Q44" s="52">
        <v>39.084601350588798</v>
      </c>
      <c r="R44" s="52">
        <v>2072.9538107110288</v>
      </c>
      <c r="S44" s="52">
        <v>33.537913715095854</v>
      </c>
      <c r="T44" s="176">
        <v>100.46502834813336</v>
      </c>
      <c r="U44" s="53">
        <v>2072.9538107110288</v>
      </c>
      <c r="V44" s="54">
        <v>33.537913715095854</v>
      </c>
    </row>
    <row r="45" spans="1:22" x14ac:dyDescent="0.35">
      <c r="A45" s="82" t="s">
        <v>523</v>
      </c>
      <c r="B45" s="85">
        <v>4.0048788453583258E-3</v>
      </c>
      <c r="C45" s="52">
        <v>129.12511312156778</v>
      </c>
      <c r="D45" s="52">
        <v>396.78091144184936</v>
      </c>
      <c r="E45" s="52">
        <v>189.20236213773825</v>
      </c>
      <c r="F45" s="181">
        <v>0.48030180255876731</v>
      </c>
      <c r="G45" s="97">
        <v>7.3316635229133214</v>
      </c>
      <c r="H45" s="98">
        <v>1.522369312753884</v>
      </c>
      <c r="I45" s="99">
        <v>0.37741999976069396</v>
      </c>
      <c r="J45" s="98">
        <v>0.80769631852665413</v>
      </c>
      <c r="K45" s="98">
        <v>0.53055215430319935</v>
      </c>
      <c r="L45" s="99">
        <v>0.14088875799319087</v>
      </c>
      <c r="M45" s="91">
        <v>1.2904398403076458</v>
      </c>
      <c r="N45" s="52">
        <v>2064.2203639623717</v>
      </c>
      <c r="O45" s="52">
        <v>16.672631886001579</v>
      </c>
      <c r="P45" s="52">
        <v>2152.6761830446121</v>
      </c>
      <c r="Q45" s="52">
        <v>32.771681613632808</v>
      </c>
      <c r="R45" s="52">
        <v>2238.1604907160895</v>
      </c>
      <c r="S45" s="52">
        <v>28.882114662225526</v>
      </c>
      <c r="T45" s="176">
        <v>92.228433685822665</v>
      </c>
      <c r="U45" s="53">
        <v>2238.1604907160895</v>
      </c>
      <c r="V45" s="54">
        <v>28.882114662225526</v>
      </c>
    </row>
    <row r="46" spans="1:22" x14ac:dyDescent="0.35">
      <c r="A46" s="82" t="s">
        <v>524</v>
      </c>
      <c r="B46" s="85">
        <v>7.7097121222844355E-4</v>
      </c>
      <c r="C46" s="52">
        <v>42.377128122333474</v>
      </c>
      <c r="D46" s="52">
        <v>91.68067709898196</v>
      </c>
      <c r="E46" s="52">
        <v>61.348055604647044</v>
      </c>
      <c r="F46" s="181">
        <v>0.67400236985747641</v>
      </c>
      <c r="G46" s="97">
        <v>6.4516469612370075</v>
      </c>
      <c r="H46" s="98">
        <v>1.926658966403564</v>
      </c>
      <c r="I46" s="99">
        <v>0.37226890909090909</v>
      </c>
      <c r="J46" s="98">
        <v>1.2906769797963844</v>
      </c>
      <c r="K46" s="98">
        <v>0.66990422399748928</v>
      </c>
      <c r="L46" s="99">
        <v>0.12569342288615939</v>
      </c>
      <c r="M46" s="91">
        <v>1.4304431853963768</v>
      </c>
      <c r="N46" s="52">
        <v>2040.0677387802725</v>
      </c>
      <c r="O46" s="52">
        <v>26.330684676689614</v>
      </c>
      <c r="P46" s="52">
        <v>2039.330940327784</v>
      </c>
      <c r="Q46" s="52">
        <v>39.29095241646737</v>
      </c>
      <c r="R46" s="52">
        <v>2038.5857512870778</v>
      </c>
      <c r="S46" s="52">
        <v>29.160810957747536</v>
      </c>
      <c r="T46" s="176">
        <v>100.07269684349845</v>
      </c>
      <c r="U46" s="53">
        <v>2038.5857512870778</v>
      </c>
      <c r="V46" s="54">
        <v>29.160810957747536</v>
      </c>
    </row>
    <row r="47" spans="1:22" x14ac:dyDescent="0.35">
      <c r="A47" s="82" t="s">
        <v>525</v>
      </c>
      <c r="B47" s="85">
        <v>1.4660498062291675E-3</v>
      </c>
      <c r="C47" s="52">
        <v>73.887225196866822</v>
      </c>
      <c r="D47" s="52">
        <v>231.59443282102328</v>
      </c>
      <c r="E47" s="52">
        <v>169.61247110253461</v>
      </c>
      <c r="F47" s="181">
        <v>0.73768015314908808</v>
      </c>
      <c r="G47" s="97">
        <v>5.7541115499313165</v>
      </c>
      <c r="H47" s="98">
        <v>1.7627745941952386</v>
      </c>
      <c r="I47" s="99">
        <v>0.31965985471313924</v>
      </c>
      <c r="J47" s="98">
        <v>1.4420866395654974</v>
      </c>
      <c r="K47" s="98">
        <v>0.81807773059258027</v>
      </c>
      <c r="L47" s="99">
        <v>0.13055361578606392</v>
      </c>
      <c r="M47" s="91">
        <v>1.0137851813509997</v>
      </c>
      <c r="N47" s="52">
        <v>1788.0678006008295</v>
      </c>
      <c r="O47" s="52">
        <v>25.785486858837203</v>
      </c>
      <c r="P47" s="52">
        <v>1939.5353992541011</v>
      </c>
      <c r="Q47" s="52">
        <v>34.189637263474481</v>
      </c>
      <c r="R47" s="52">
        <v>2105.4244769649908</v>
      </c>
      <c r="S47" s="52">
        <v>21.344481352007868</v>
      </c>
      <c r="T47" s="176">
        <v>84.926712886817157</v>
      </c>
      <c r="U47" s="53">
        <v>2105.4244769649908</v>
      </c>
      <c r="V47" s="54">
        <v>21.344481352007868</v>
      </c>
    </row>
    <row r="48" spans="1:22" x14ac:dyDescent="0.35">
      <c r="A48" s="82" t="s">
        <v>526</v>
      </c>
      <c r="B48" s="85">
        <v>9.3688368863718971E-4</v>
      </c>
      <c r="C48" s="52">
        <v>32.878570995536485</v>
      </c>
      <c r="D48" s="52">
        <v>69.152206129161712</v>
      </c>
      <c r="E48" s="52">
        <v>30.2107533047709</v>
      </c>
      <c r="F48" s="181">
        <v>0.44004181558193095</v>
      </c>
      <c r="G48" s="97">
        <v>7.3193168438133185</v>
      </c>
      <c r="H48" s="98">
        <v>1.8390209955049892</v>
      </c>
      <c r="I48" s="99">
        <v>0.39680423056653485</v>
      </c>
      <c r="J48" s="98">
        <v>1.0004266593694604</v>
      </c>
      <c r="K48" s="98">
        <v>0.54399958554836758</v>
      </c>
      <c r="L48" s="99">
        <v>0.13378055061707028</v>
      </c>
      <c r="M48" s="91">
        <v>1.5430958237034482</v>
      </c>
      <c r="N48" s="52">
        <v>2154.3073963237671</v>
      </c>
      <c r="O48" s="52">
        <v>21.552265517591064</v>
      </c>
      <c r="P48" s="52">
        <v>2151.1703724864756</v>
      </c>
      <c r="Q48" s="52">
        <v>39.560474799109166</v>
      </c>
      <c r="R48" s="52">
        <v>2148.1767956012955</v>
      </c>
      <c r="S48" s="52">
        <v>33.14842641869015</v>
      </c>
      <c r="T48" s="176">
        <v>100.28538622775484</v>
      </c>
      <c r="U48" s="53">
        <v>2148.1767956012955</v>
      </c>
      <c r="V48" s="54">
        <v>33.14842641869015</v>
      </c>
    </row>
    <row r="49" spans="1:22" x14ac:dyDescent="0.35">
      <c r="A49" s="82" t="s">
        <v>527</v>
      </c>
      <c r="B49" s="85">
        <v>7.756403633036521E-4</v>
      </c>
      <c r="C49" s="52">
        <v>52.832303685768444</v>
      </c>
      <c r="D49" s="52">
        <v>123.85462586079959</v>
      </c>
      <c r="E49" s="52">
        <v>63.971578790851225</v>
      </c>
      <c r="F49" s="181">
        <v>0.52025141537128461</v>
      </c>
      <c r="G49" s="97">
        <v>5.2283647215857085</v>
      </c>
      <c r="H49" s="98">
        <v>3.8438226424344966</v>
      </c>
      <c r="I49" s="99">
        <v>0.28332982848245297</v>
      </c>
      <c r="J49" s="98">
        <v>3.5310856282627965</v>
      </c>
      <c r="K49" s="98">
        <v>0.91863906239606641</v>
      </c>
      <c r="L49" s="99">
        <v>0.13383580089031785</v>
      </c>
      <c r="M49" s="91">
        <v>1.5186858767921849</v>
      </c>
      <c r="N49" s="52">
        <v>1608.1104178902165</v>
      </c>
      <c r="O49" s="52">
        <v>56.78375585271823</v>
      </c>
      <c r="P49" s="52">
        <v>1857.2511690588424</v>
      </c>
      <c r="Q49" s="52">
        <v>71.389440963163167</v>
      </c>
      <c r="R49" s="52">
        <v>2148.8980219554151</v>
      </c>
      <c r="S49" s="52">
        <v>32.635010766103512</v>
      </c>
      <c r="T49" s="176">
        <v>74.834189498992487</v>
      </c>
      <c r="U49" s="53"/>
      <c r="V49" s="54"/>
    </row>
    <row r="50" spans="1:22" x14ac:dyDescent="0.35">
      <c r="A50" s="82" t="s">
        <v>528</v>
      </c>
      <c r="B50" s="85">
        <v>1.6624990635036097E-3</v>
      </c>
      <c r="C50" s="52">
        <v>20.491488532983979</v>
      </c>
      <c r="D50" s="52">
        <v>40.818083876869139</v>
      </c>
      <c r="E50" s="52">
        <v>32.659449138553903</v>
      </c>
      <c r="F50" s="181">
        <v>0.80592508667095453</v>
      </c>
      <c r="G50" s="97">
        <v>7.1071872894885386</v>
      </c>
      <c r="H50" s="98">
        <v>2.2449875672099919</v>
      </c>
      <c r="I50" s="99">
        <v>0.39487737285902502</v>
      </c>
      <c r="J50" s="98">
        <v>0.89828172528830585</v>
      </c>
      <c r="K50" s="98">
        <v>0.40012770600982234</v>
      </c>
      <c r="L50" s="99">
        <v>0.13053718313145907</v>
      </c>
      <c r="M50" s="91">
        <v>2.057439942972942</v>
      </c>
      <c r="N50" s="52">
        <v>2145.4085843605067</v>
      </c>
      <c r="O50" s="52">
        <v>19.271813246076977</v>
      </c>
      <c r="P50" s="52">
        <v>2124.9438878336177</v>
      </c>
      <c r="Q50" s="52">
        <v>47.704726092053349</v>
      </c>
      <c r="R50" s="52">
        <v>2105.2035432286571</v>
      </c>
      <c r="S50" s="52">
        <v>43.313298579268036</v>
      </c>
      <c r="T50" s="176">
        <v>101.90979353332214</v>
      </c>
      <c r="U50" s="53">
        <v>2105.2035432286571</v>
      </c>
      <c r="V50" s="54">
        <v>43.313298579268036</v>
      </c>
    </row>
    <row r="51" spans="1:22" x14ac:dyDescent="0.35">
      <c r="A51" s="82" t="s">
        <v>529</v>
      </c>
      <c r="B51" s="85">
        <v>5.0360565597649498E-4</v>
      </c>
      <c r="C51" s="52">
        <v>75.044149936447582</v>
      </c>
      <c r="D51" s="52">
        <v>169.88596600233299</v>
      </c>
      <c r="E51" s="52">
        <v>95.632284718035805</v>
      </c>
      <c r="F51" s="181">
        <v>0.56700313555903181</v>
      </c>
      <c r="G51" s="97">
        <v>7.3591975605256623</v>
      </c>
      <c r="H51" s="98">
        <v>1.6675070094330953</v>
      </c>
      <c r="I51" s="99">
        <v>0.39130392765600669</v>
      </c>
      <c r="J51" s="98">
        <v>0.79007672862140965</v>
      </c>
      <c r="K51" s="98">
        <v>0.4738071409307078</v>
      </c>
      <c r="L51" s="99">
        <v>0.13640019150300742</v>
      </c>
      <c r="M51" s="91">
        <v>1.4684544219686888</v>
      </c>
      <c r="N51" s="52">
        <v>2128.8727469671944</v>
      </c>
      <c r="O51" s="52">
        <v>16.81972815575115</v>
      </c>
      <c r="P51" s="52">
        <v>2156.0262343571553</v>
      </c>
      <c r="Q51" s="52">
        <v>35.951888583121978</v>
      </c>
      <c r="R51" s="52">
        <v>2181.9876425185416</v>
      </c>
      <c r="S51" s="52">
        <v>32.041494023373872</v>
      </c>
      <c r="T51" s="176">
        <v>97.56575635368678</v>
      </c>
      <c r="U51" s="53">
        <v>2181.9876425185416</v>
      </c>
      <c r="V51" s="54">
        <v>32.041494023373872</v>
      </c>
    </row>
    <row r="52" spans="1:22" x14ac:dyDescent="0.35">
      <c r="A52" s="82" t="s">
        <v>530</v>
      </c>
      <c r="B52" s="85">
        <v>5.2389399068137807E-4</v>
      </c>
      <c r="C52" s="52">
        <v>55.690535775646573</v>
      </c>
      <c r="D52" s="52">
        <v>115.73774071473217</v>
      </c>
      <c r="E52" s="52">
        <v>39.532577523812613</v>
      </c>
      <c r="F52" s="181">
        <v>0.34404762483135709</v>
      </c>
      <c r="G52" s="97">
        <v>7.2786231421716847</v>
      </c>
      <c r="H52" s="98">
        <v>1.6863683956379376</v>
      </c>
      <c r="I52" s="99">
        <v>0.39331253084201701</v>
      </c>
      <c r="J52" s="98">
        <v>0.87516554007666181</v>
      </c>
      <c r="K52" s="98">
        <v>0.51896462382740205</v>
      </c>
      <c r="L52" s="99">
        <v>0.13421781859123402</v>
      </c>
      <c r="M52" s="91">
        <v>1.4415004832703999</v>
      </c>
      <c r="N52" s="52">
        <v>2138.1726203990988</v>
      </c>
      <c r="O52" s="52">
        <v>18.712549961087085</v>
      </c>
      <c r="P52" s="52">
        <v>2146.191468134833</v>
      </c>
      <c r="Q52" s="52">
        <v>36.192694628503681</v>
      </c>
      <c r="R52" s="52">
        <v>2153.8751028038992</v>
      </c>
      <c r="S52" s="52">
        <v>31.048120015959029</v>
      </c>
      <c r="T52" s="176">
        <v>99.270965972708495</v>
      </c>
      <c r="U52" s="53">
        <v>2153.8751028038992</v>
      </c>
      <c r="V52" s="54">
        <v>31.048120015959029</v>
      </c>
    </row>
    <row r="53" spans="1:22" x14ac:dyDescent="0.35">
      <c r="A53" s="82" t="s">
        <v>531</v>
      </c>
      <c r="B53" s="85">
        <v>8.330440138317076E-4</v>
      </c>
      <c r="C53" s="52">
        <v>27.58729274440001</v>
      </c>
      <c r="D53" s="52">
        <v>57.263375950112746</v>
      </c>
      <c r="E53" s="52">
        <v>18.259371993667536</v>
      </c>
      <c r="F53" s="181">
        <v>0.32117913298613993</v>
      </c>
      <c r="G53" s="97">
        <v>7.4735356327438769</v>
      </c>
      <c r="H53" s="98">
        <v>1.7970385305286054</v>
      </c>
      <c r="I53" s="99">
        <v>0.39992223667505089</v>
      </c>
      <c r="J53" s="98">
        <v>0.76599397239236244</v>
      </c>
      <c r="K53" s="98">
        <v>0.4262535050748425</v>
      </c>
      <c r="L53" s="99">
        <v>0.13553432029133755</v>
      </c>
      <c r="M53" s="91">
        <v>1.6256077984750745</v>
      </c>
      <c r="N53" s="52">
        <v>2168.6813205248209</v>
      </c>
      <c r="O53" s="52">
        <v>16.611968195619216</v>
      </c>
      <c r="P53" s="52">
        <v>2169.8206342491599</v>
      </c>
      <c r="Q53" s="52">
        <v>38.992512840817568</v>
      </c>
      <c r="R53" s="52">
        <v>2170.8984124137523</v>
      </c>
      <c r="S53" s="52">
        <v>35.29029388916954</v>
      </c>
      <c r="T53" s="176">
        <v>99.89787214932521</v>
      </c>
      <c r="U53" s="53">
        <v>2170.8984124137523</v>
      </c>
      <c r="V53" s="54">
        <v>35.29029388916954</v>
      </c>
    </row>
    <row r="54" spans="1:22" x14ac:dyDescent="0.35">
      <c r="A54" s="82" t="s">
        <v>532</v>
      </c>
      <c r="B54" s="85">
        <v>1.4159834313642549E-3</v>
      </c>
      <c r="C54" s="52">
        <v>34.621917201415656</v>
      </c>
      <c r="D54" s="52">
        <v>40.543167881926728</v>
      </c>
      <c r="E54" s="52">
        <v>34.524621738844104</v>
      </c>
      <c r="F54" s="181">
        <v>0.85772818725716116</v>
      </c>
      <c r="G54" s="97">
        <v>23.930207902037012</v>
      </c>
      <c r="H54" s="98">
        <v>2.4825745422289702</v>
      </c>
      <c r="I54" s="99">
        <v>0.65682491975086832</v>
      </c>
      <c r="J54" s="98">
        <v>1.1679472739181751</v>
      </c>
      <c r="K54" s="98">
        <v>0.47045808858957283</v>
      </c>
      <c r="L54" s="99">
        <v>0.26423818374372354</v>
      </c>
      <c r="M54" s="91">
        <v>2.1906792378325233</v>
      </c>
      <c r="N54" s="52">
        <v>3254.8143231505524</v>
      </c>
      <c r="O54" s="52">
        <v>38.014515158335179</v>
      </c>
      <c r="P54" s="52">
        <v>3265.5533704955915</v>
      </c>
      <c r="Q54" s="52">
        <v>81.069796638823632</v>
      </c>
      <c r="R54" s="52">
        <v>3272.1536769045319</v>
      </c>
      <c r="S54" s="52">
        <v>71.68239122992108</v>
      </c>
      <c r="T54" s="176">
        <v>99.470093538810119</v>
      </c>
      <c r="U54" s="53">
        <v>3272.1536769045319</v>
      </c>
      <c r="V54" s="54">
        <v>71.68239122992108</v>
      </c>
    </row>
    <row r="55" spans="1:22" x14ac:dyDescent="0.35">
      <c r="A55" s="82" t="s">
        <v>533</v>
      </c>
      <c r="B55" s="85">
        <v>7.2482008706585034E-4</v>
      </c>
      <c r="C55" s="52">
        <v>43.411463159391701</v>
      </c>
      <c r="D55" s="52">
        <v>96.875993349922126</v>
      </c>
      <c r="E55" s="52">
        <v>24.385833177089303</v>
      </c>
      <c r="F55" s="181">
        <v>0.25354780949818206</v>
      </c>
      <c r="G55" s="97">
        <v>7.0734402855628726</v>
      </c>
      <c r="H55" s="98">
        <v>2.7001011174301146</v>
      </c>
      <c r="I55" s="99">
        <v>0.38917854521499579</v>
      </c>
      <c r="J55" s="98">
        <v>2.2336577060764204</v>
      </c>
      <c r="K55" s="98">
        <v>0.82724965063617961</v>
      </c>
      <c r="L55" s="99">
        <v>0.13181976300548903</v>
      </c>
      <c r="M55" s="91">
        <v>1.5170099856074699</v>
      </c>
      <c r="N55" s="52">
        <v>2119.0175521854771</v>
      </c>
      <c r="O55" s="52">
        <v>47.331598847502846</v>
      </c>
      <c r="P55" s="52">
        <v>2120.7084296710327</v>
      </c>
      <c r="Q55" s="52">
        <v>57.261272006982189</v>
      </c>
      <c r="R55" s="52">
        <v>2122.3482007310431</v>
      </c>
      <c r="S55" s="52">
        <v>32.196234134450393</v>
      </c>
      <c r="T55" s="176">
        <v>99.843067761245834</v>
      </c>
      <c r="U55" s="53">
        <v>2122.3482007310431</v>
      </c>
      <c r="V55" s="54">
        <v>32.196234134450393</v>
      </c>
    </row>
    <row r="56" spans="1:22" x14ac:dyDescent="0.35">
      <c r="A56" s="82" t="s">
        <v>534</v>
      </c>
      <c r="B56" s="85">
        <v>3.93570722481552E-4</v>
      </c>
      <c r="C56" s="52">
        <v>64.600948058805841</v>
      </c>
      <c r="D56" s="52">
        <v>142.00489689282801</v>
      </c>
      <c r="E56" s="52">
        <v>55.857079353196809</v>
      </c>
      <c r="F56" s="181">
        <v>0.39619896427265006</v>
      </c>
      <c r="G56" s="97">
        <v>6.6478019162975048</v>
      </c>
      <c r="H56" s="98">
        <v>1.7885528228621845</v>
      </c>
      <c r="I56" s="99">
        <v>0.37607663995264878</v>
      </c>
      <c r="J56" s="98">
        <v>1.1227128784467804</v>
      </c>
      <c r="K56" s="98">
        <v>0.62772139804634108</v>
      </c>
      <c r="L56" s="99">
        <v>0.12820366409469033</v>
      </c>
      <c r="M56" s="91">
        <v>1.3922776277517477</v>
      </c>
      <c r="N56" s="52">
        <v>2057.9302858991286</v>
      </c>
      <c r="O56" s="52">
        <v>23.104648349246162</v>
      </c>
      <c r="P56" s="52">
        <v>2065.7138400243539</v>
      </c>
      <c r="Q56" s="52">
        <v>36.946383198010409</v>
      </c>
      <c r="R56" s="52">
        <v>2073.4870141372244</v>
      </c>
      <c r="S56" s="52">
        <v>28.868695812170294</v>
      </c>
      <c r="T56" s="176">
        <v>99.249731098770894</v>
      </c>
      <c r="U56" s="53">
        <v>2073.4870141372244</v>
      </c>
      <c r="V56" s="54">
        <v>28.868695812170294</v>
      </c>
    </row>
    <row r="57" spans="1:22" x14ac:dyDescent="0.35">
      <c r="A57" s="82" t="s">
        <v>535</v>
      </c>
      <c r="B57" s="85">
        <v>1.2019295108949204E-3</v>
      </c>
      <c r="C57" s="52">
        <v>35.931640224838887</v>
      </c>
      <c r="D57" s="52">
        <v>73.729444905669013</v>
      </c>
      <c r="E57" s="52">
        <v>53.285620635347946</v>
      </c>
      <c r="F57" s="181">
        <v>0.72795996830313381</v>
      </c>
      <c r="G57" s="97">
        <v>7.1535774702114416</v>
      </c>
      <c r="H57" s="98">
        <v>2.046804138759132</v>
      </c>
      <c r="I57" s="99">
        <v>0.39193501532997937</v>
      </c>
      <c r="J57" s="98">
        <v>1.0822297366402818</v>
      </c>
      <c r="K57" s="98">
        <v>0.52874122938620782</v>
      </c>
      <c r="L57" s="99">
        <v>0.13237560106653923</v>
      </c>
      <c r="M57" s="91">
        <v>1.737292715570125</v>
      </c>
      <c r="N57" s="52">
        <v>2131.7961413898165</v>
      </c>
      <c r="O57" s="52">
        <v>23.0709317666707</v>
      </c>
      <c r="P57" s="52">
        <v>2130.7374568117862</v>
      </c>
      <c r="Q57" s="52">
        <v>43.612022452114715</v>
      </c>
      <c r="R57" s="52">
        <v>2129.7164027764943</v>
      </c>
      <c r="S57" s="52">
        <v>36.99940792773814</v>
      </c>
      <c r="T57" s="176">
        <v>100.09765331246032</v>
      </c>
      <c r="U57" s="53">
        <v>2129.7164027764943</v>
      </c>
      <c r="V57" s="54">
        <v>36.99940792773814</v>
      </c>
    </row>
    <row r="58" spans="1:22" x14ac:dyDescent="0.35">
      <c r="A58" s="82" t="s">
        <v>536</v>
      </c>
      <c r="B58" s="85">
        <v>5.9464293701779521E-4</v>
      </c>
      <c r="C58" s="52">
        <v>65.503219285871765</v>
      </c>
      <c r="D58" s="52">
        <v>143.11415765868125</v>
      </c>
      <c r="E58" s="52">
        <v>52.981634715223947</v>
      </c>
      <c r="F58" s="181">
        <v>0.37289038775621336</v>
      </c>
      <c r="G58" s="97">
        <v>7.3573551210884922</v>
      </c>
      <c r="H58" s="98">
        <v>1.7735282031664403</v>
      </c>
      <c r="I58" s="99">
        <v>0.39457807789286781</v>
      </c>
      <c r="J58" s="98">
        <v>0.67538890423013809</v>
      </c>
      <c r="K58" s="98">
        <v>0.38081655708903034</v>
      </c>
      <c r="L58" s="99">
        <v>0.13523449737254187</v>
      </c>
      <c r="M58" s="91">
        <v>1.6398939342133063</v>
      </c>
      <c r="N58" s="52">
        <v>2144.0252467478881</v>
      </c>
      <c r="O58" s="52">
        <v>14.480508620428077</v>
      </c>
      <c r="P58" s="52">
        <v>2155.8024104833748</v>
      </c>
      <c r="Q58" s="52">
        <v>38.233763754464604</v>
      </c>
      <c r="R58" s="52">
        <v>2167.0388791860642</v>
      </c>
      <c r="S58" s="52">
        <v>35.537139131816282</v>
      </c>
      <c r="T58" s="176">
        <v>98.938014787864816</v>
      </c>
      <c r="U58" s="53">
        <v>2167.0388791860642</v>
      </c>
      <c r="V58" s="54">
        <v>35.537139131816282</v>
      </c>
    </row>
    <row r="59" spans="1:22" x14ac:dyDescent="0.35">
      <c r="A59" s="82" t="s">
        <v>537</v>
      </c>
      <c r="B59" s="85">
        <v>6.6981463509277906E-4</v>
      </c>
      <c r="C59" s="52">
        <v>42.057773405115036</v>
      </c>
      <c r="D59" s="52">
        <v>86.128609632506411</v>
      </c>
      <c r="E59" s="52">
        <v>51.433823283863305</v>
      </c>
      <c r="F59" s="181">
        <v>0.6015057800888699</v>
      </c>
      <c r="G59" s="97">
        <v>6.8624310780507933</v>
      </c>
      <c r="H59" s="98">
        <v>2.3260981669685554</v>
      </c>
      <c r="I59" s="99">
        <v>0.38397120236756443</v>
      </c>
      <c r="J59" s="98">
        <v>0.88194428910890732</v>
      </c>
      <c r="K59" s="98">
        <v>0.37915179231592144</v>
      </c>
      <c r="L59" s="99">
        <v>0.12962180573439519</v>
      </c>
      <c r="M59" s="91">
        <v>2.1524188610218635</v>
      </c>
      <c r="N59" s="52">
        <v>2094.8077320941884</v>
      </c>
      <c r="O59" s="52">
        <v>18.475037161016516</v>
      </c>
      <c r="P59" s="52">
        <v>2093.817186455246</v>
      </c>
      <c r="Q59" s="52">
        <v>48.704243193808061</v>
      </c>
      <c r="R59" s="52">
        <v>2092.8436024462699</v>
      </c>
      <c r="S59" s="52">
        <v>45.046760430742943</v>
      </c>
      <c r="T59" s="176">
        <v>100.09384980538549</v>
      </c>
      <c r="U59" s="53">
        <v>2092.8436024462699</v>
      </c>
      <c r="V59" s="54">
        <v>45.046760430742943</v>
      </c>
    </row>
    <row r="60" spans="1:22" x14ac:dyDescent="0.35">
      <c r="A60" s="82" t="s">
        <v>538</v>
      </c>
      <c r="B60" s="85">
        <v>1.8495345758654258E-3</v>
      </c>
      <c r="C60" s="52">
        <v>28.423324950217879</v>
      </c>
      <c r="D60" s="52">
        <v>59.205870695054109</v>
      </c>
      <c r="E60" s="52">
        <v>39.633132743895224</v>
      </c>
      <c r="F60" s="181">
        <v>0.67426724483343059</v>
      </c>
      <c r="G60" s="97">
        <v>7.4183984458498955</v>
      </c>
      <c r="H60" s="98">
        <v>3.3959965921914304</v>
      </c>
      <c r="I60" s="99">
        <v>0.39939099094406638</v>
      </c>
      <c r="J60" s="98">
        <v>1.3969787799288713</v>
      </c>
      <c r="K60" s="98">
        <v>0.41136047755201177</v>
      </c>
      <c r="L60" s="99">
        <v>0.1347133439959064</v>
      </c>
      <c r="M60" s="91">
        <v>3.0953583221663128</v>
      </c>
      <c r="N60" s="52">
        <v>2166.2345560672184</v>
      </c>
      <c r="O60" s="52">
        <v>30.261837071745433</v>
      </c>
      <c r="P60" s="52">
        <v>2163.1919600253541</v>
      </c>
      <c r="Q60" s="52">
        <v>73.461925245020026</v>
      </c>
      <c r="R60" s="52">
        <v>2160.3058810687398</v>
      </c>
      <c r="S60" s="52">
        <v>66.869207873909531</v>
      </c>
      <c r="T60" s="176">
        <v>100.27443683093367</v>
      </c>
      <c r="U60" s="53">
        <v>2160.3058810687398</v>
      </c>
      <c r="V60" s="54">
        <v>66.869207873909531</v>
      </c>
    </row>
    <row r="61" spans="1:22" x14ac:dyDescent="0.35">
      <c r="A61" s="82" t="s">
        <v>539</v>
      </c>
      <c r="B61" s="85">
        <v>5.5063397756786013E-4</v>
      </c>
      <c r="C61" s="52">
        <v>65.229423990070501</v>
      </c>
      <c r="D61" s="52">
        <v>138.15688779596792</v>
      </c>
      <c r="E61" s="52">
        <v>81.592809645811101</v>
      </c>
      <c r="F61" s="181">
        <v>0.5948641271569417</v>
      </c>
      <c r="G61" s="97">
        <v>8.0287146432739807</v>
      </c>
      <c r="H61" s="98">
        <v>1.6195908633139542</v>
      </c>
      <c r="I61" s="99">
        <v>0.41434910920390655</v>
      </c>
      <c r="J61" s="98">
        <v>1.235321451617956</v>
      </c>
      <c r="K61" s="98">
        <v>0.76273673777726891</v>
      </c>
      <c r="L61" s="99">
        <v>0.14053300675436195</v>
      </c>
      <c r="M61" s="91">
        <v>1.0474041606288116</v>
      </c>
      <c r="N61" s="52">
        <v>2234.7747414682699</v>
      </c>
      <c r="O61" s="52">
        <v>27.606651776697255</v>
      </c>
      <c r="P61" s="52">
        <v>2234.2590387974137</v>
      </c>
      <c r="Q61" s="52">
        <v>36.185855255129084</v>
      </c>
      <c r="R61" s="52">
        <v>2233.786467922675</v>
      </c>
      <c r="S61" s="52">
        <v>23.396772404585473</v>
      </c>
      <c r="T61" s="176">
        <v>100.04424207773602</v>
      </c>
      <c r="U61" s="53">
        <v>2233.786467922675</v>
      </c>
      <c r="V61" s="54">
        <v>23.396772404585473</v>
      </c>
    </row>
    <row r="62" spans="1:22" x14ac:dyDescent="0.35">
      <c r="A62" s="82" t="s">
        <v>540</v>
      </c>
      <c r="B62" s="85">
        <v>1.0967829123500075E-3</v>
      </c>
      <c r="C62" s="52">
        <v>36.311444581134445</v>
      </c>
      <c r="D62" s="52">
        <v>80.1683489170005</v>
      </c>
      <c r="E62" s="52">
        <v>34.218931323879083</v>
      </c>
      <c r="F62" s="181">
        <v>0.42993414318561701</v>
      </c>
      <c r="G62" s="97">
        <v>7.2973125265615524</v>
      </c>
      <c r="H62" s="98">
        <v>2.4561268155897684</v>
      </c>
      <c r="I62" s="99">
        <v>0.39314689991121637</v>
      </c>
      <c r="J62" s="98">
        <v>0.78197921877713628</v>
      </c>
      <c r="K62" s="98">
        <v>0.31837900788089657</v>
      </c>
      <c r="L62" s="99">
        <v>0.13461914138410264</v>
      </c>
      <c r="M62" s="91">
        <v>2.3283185855161306</v>
      </c>
      <c r="N62" s="52">
        <v>2137.4062531799809</v>
      </c>
      <c r="O62" s="52">
        <v>16.714072720710472</v>
      </c>
      <c r="P62" s="52">
        <v>2148.4811599635218</v>
      </c>
      <c r="Q62" s="52">
        <v>52.769421897758164</v>
      </c>
      <c r="R62" s="52">
        <v>2159.0855229174813</v>
      </c>
      <c r="S62" s="52">
        <v>50.270389507275851</v>
      </c>
      <c r="T62" s="176">
        <v>98.995905002030398</v>
      </c>
      <c r="U62" s="53">
        <v>2159.0855229174813</v>
      </c>
      <c r="V62" s="54">
        <v>50.270389507275851</v>
      </c>
    </row>
    <row r="63" spans="1:22" x14ac:dyDescent="0.35">
      <c r="A63" s="82" t="s">
        <v>541</v>
      </c>
      <c r="B63" s="85">
        <v>2.4142178115531103E-4</v>
      </c>
      <c r="C63" s="52">
        <v>128.43379619064086</v>
      </c>
      <c r="D63" s="52">
        <v>185.00253358894926</v>
      </c>
      <c r="E63" s="52">
        <v>86.778955864096716</v>
      </c>
      <c r="F63" s="181">
        <v>0.47247102225655052</v>
      </c>
      <c r="G63" s="97">
        <v>15.78049557788969</v>
      </c>
      <c r="H63" s="98">
        <v>1.2668805543154869</v>
      </c>
      <c r="I63" s="99">
        <v>0.55885191831902947</v>
      </c>
      <c r="J63" s="98">
        <v>0.91240076803530434</v>
      </c>
      <c r="K63" s="98">
        <v>0.72019478468377562</v>
      </c>
      <c r="L63" s="99">
        <v>0.20479654097221059</v>
      </c>
      <c r="M63" s="91">
        <v>0.87892615013509634</v>
      </c>
      <c r="N63" s="52">
        <v>2861.8830009473572</v>
      </c>
      <c r="O63" s="52">
        <v>26.111842480915502</v>
      </c>
      <c r="P63" s="52">
        <v>2863.6007863595391</v>
      </c>
      <c r="Q63" s="52">
        <v>36.27840151561437</v>
      </c>
      <c r="R63" s="52">
        <v>2864.8095033423247</v>
      </c>
      <c r="S63" s="52">
        <v>25.179559876431068</v>
      </c>
      <c r="T63" s="176">
        <v>99.897846527262871</v>
      </c>
      <c r="U63" s="53">
        <v>2864.8095033423247</v>
      </c>
      <c r="V63" s="54">
        <v>25.179559876431068</v>
      </c>
    </row>
    <row r="64" spans="1:22" x14ac:dyDescent="0.35">
      <c r="A64" s="82" t="s">
        <v>542</v>
      </c>
      <c r="B64" s="85">
        <v>8.9934627386365591E-4</v>
      </c>
      <c r="C64" s="52">
        <v>34.239245547215859</v>
      </c>
      <c r="D64" s="52">
        <v>71.899744249678207</v>
      </c>
      <c r="E64" s="52">
        <v>36.614020560384105</v>
      </c>
      <c r="F64" s="181">
        <v>0.51293048185043977</v>
      </c>
      <c r="G64" s="97">
        <v>7.5922818564485883</v>
      </c>
      <c r="H64" s="98">
        <v>1.9370576100578523</v>
      </c>
      <c r="I64" s="99">
        <v>0.4012607557265464</v>
      </c>
      <c r="J64" s="98">
        <v>1.2463587534505871</v>
      </c>
      <c r="K64" s="98">
        <v>0.64342885156284191</v>
      </c>
      <c r="L64" s="99">
        <v>0.13722851414648821</v>
      </c>
      <c r="M64" s="91">
        <v>1.4828290671483806</v>
      </c>
      <c r="N64" s="52">
        <v>2174.8420382478148</v>
      </c>
      <c r="O64" s="52">
        <v>27.106334117424804</v>
      </c>
      <c r="P64" s="52">
        <v>2183.9512024673159</v>
      </c>
      <c r="Q64" s="52">
        <v>42.304392967343112</v>
      </c>
      <c r="R64" s="52">
        <v>2192.5177918359141</v>
      </c>
      <c r="S64" s="52">
        <v>32.511291119742758</v>
      </c>
      <c r="T64" s="176">
        <v>99.193814816284871</v>
      </c>
      <c r="U64" s="53">
        <v>2192.5177918359141</v>
      </c>
      <c r="V64" s="54">
        <v>32.511291119742758</v>
      </c>
    </row>
    <row r="65" spans="1:22" ht="15" thickBot="1" x14ac:dyDescent="0.4">
      <c r="A65" s="83" t="s">
        <v>543</v>
      </c>
      <c r="B65" s="86">
        <v>1.0045880667981363E-3</v>
      </c>
      <c r="C65" s="88">
        <v>32.803691867732887</v>
      </c>
      <c r="D65" s="88">
        <v>77.122507679138678</v>
      </c>
      <c r="E65" s="88">
        <v>53.01727116996387</v>
      </c>
      <c r="F65" s="182">
        <v>0.69242806366709253</v>
      </c>
      <c r="G65" s="100">
        <v>7.2723074652092006</v>
      </c>
      <c r="H65" s="101">
        <v>3.255352443391673</v>
      </c>
      <c r="I65" s="102">
        <v>0.38477912542172249</v>
      </c>
      <c r="J65" s="101">
        <v>2.4942743143340436</v>
      </c>
      <c r="K65" s="101">
        <v>0.76620714890560959</v>
      </c>
      <c r="L65" s="102">
        <v>0.13707537863534816</v>
      </c>
      <c r="M65" s="92">
        <v>2.0918688236955902</v>
      </c>
      <c r="N65" s="88">
        <v>2098.569867473409</v>
      </c>
      <c r="O65" s="88">
        <v>52.344089172743217</v>
      </c>
      <c r="P65" s="88">
        <v>2145.4165471565584</v>
      </c>
      <c r="Q65" s="88">
        <v>69.840869988790288</v>
      </c>
      <c r="R65" s="88">
        <v>2190.5767500458546</v>
      </c>
      <c r="S65" s="88">
        <v>45.82399209333331</v>
      </c>
      <c r="T65" s="177">
        <v>95.799878613222774</v>
      </c>
      <c r="U65" s="89">
        <v>2190.5767500458546</v>
      </c>
      <c r="V65" s="87">
        <v>45.82399209333331</v>
      </c>
    </row>
    <row r="67" spans="1:22" ht="16" x14ac:dyDescent="0.35">
      <c r="A67" s="48" t="s">
        <v>30</v>
      </c>
    </row>
    <row r="68" spans="1:22" ht="16" x14ac:dyDescent="0.35">
      <c r="A68" s="48" t="s">
        <v>31</v>
      </c>
    </row>
    <row r="69" spans="1:22" ht="16" x14ac:dyDescent="0.35">
      <c r="A69" s="49" t="s">
        <v>32</v>
      </c>
    </row>
    <row r="70" spans="1:22" ht="16" x14ac:dyDescent="0.35">
      <c r="A70" s="48" t="s">
        <v>33</v>
      </c>
    </row>
    <row r="71" spans="1:22" ht="16" x14ac:dyDescent="0.35">
      <c r="A71" s="48" t="s">
        <v>34</v>
      </c>
    </row>
    <row r="72" spans="1:22" ht="16" x14ac:dyDescent="0.35">
      <c r="A72" s="48" t="s">
        <v>35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U66"/>
  <sheetViews>
    <sheetView showGridLines="0" topLeftCell="C1" workbookViewId="0">
      <selection activeCell="J6" sqref="J6:L61"/>
    </sheetView>
  </sheetViews>
  <sheetFormatPr defaultRowHeight="14.5" x14ac:dyDescent="0.35"/>
  <cols>
    <col min="1" max="19" width="9.1796875"/>
    <col min="20" max="20" width="10" customWidth="1"/>
  </cols>
  <sheetData>
    <row r="2" spans="1:21" ht="15.5" x14ac:dyDescent="0.35">
      <c r="B2" s="103" t="s">
        <v>545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21" ht="15" thickBot="1" x14ac:dyDescent="0.4"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</row>
    <row r="4" spans="1:21" ht="15" thickTop="1" x14ac:dyDescent="0.35">
      <c r="B4" s="40"/>
      <c r="C4" s="47"/>
      <c r="D4" s="47"/>
      <c r="E4" s="47"/>
      <c r="F4" s="47"/>
      <c r="G4" s="47"/>
      <c r="H4" s="43"/>
      <c r="I4" s="47"/>
      <c r="J4" s="43"/>
      <c r="K4" s="47"/>
      <c r="L4" s="47"/>
      <c r="M4" s="43"/>
      <c r="N4" s="47"/>
      <c r="O4" s="43"/>
      <c r="P4" s="47"/>
      <c r="Q4" s="43"/>
      <c r="R4" s="47"/>
      <c r="S4" s="43"/>
      <c r="T4" s="171"/>
      <c r="U4" s="172"/>
    </row>
    <row r="5" spans="1:21" ht="57" x14ac:dyDescent="0.4">
      <c r="B5" s="42" t="s">
        <v>546</v>
      </c>
      <c r="C5" s="41" t="s">
        <v>38</v>
      </c>
      <c r="D5" s="39" t="s">
        <v>39</v>
      </c>
      <c r="E5" s="39" t="s">
        <v>40</v>
      </c>
      <c r="F5" s="104" t="s">
        <v>41</v>
      </c>
      <c r="G5" s="45" t="s">
        <v>42</v>
      </c>
      <c r="H5" s="251" t="s">
        <v>43</v>
      </c>
      <c r="I5" s="252"/>
      <c r="J5" s="253" t="s">
        <v>44</v>
      </c>
      <c r="K5" s="254"/>
      <c r="L5" s="44" t="s">
        <v>45</v>
      </c>
      <c r="M5" s="1" t="s">
        <v>46</v>
      </c>
      <c r="N5" s="45" t="s">
        <v>47</v>
      </c>
      <c r="O5" s="55" t="s">
        <v>48</v>
      </c>
      <c r="P5" s="45" t="s">
        <v>47</v>
      </c>
      <c r="Q5" s="1" t="s">
        <v>49</v>
      </c>
      <c r="R5" s="45" t="s">
        <v>47</v>
      </c>
      <c r="S5" s="56" t="s">
        <v>50</v>
      </c>
      <c r="T5" s="204" t="s">
        <v>1496</v>
      </c>
      <c r="U5" s="173"/>
    </row>
    <row r="6" spans="1:21" x14ac:dyDescent="0.35">
      <c r="A6" t="s">
        <v>547</v>
      </c>
      <c r="B6" s="57">
        <v>1.1000000000000001</v>
      </c>
      <c r="C6" s="58">
        <v>15.964721235928019</v>
      </c>
      <c r="D6" s="59">
        <v>319.68343945978711</v>
      </c>
      <c r="E6" s="59">
        <v>238.77718363625041</v>
      </c>
      <c r="F6" s="106">
        <v>0.77176543761883154</v>
      </c>
      <c r="G6" s="61" t="s">
        <v>548</v>
      </c>
      <c r="H6" s="62" t="s">
        <v>549</v>
      </c>
      <c r="I6" s="61" t="s">
        <v>550</v>
      </c>
      <c r="J6" s="79">
        <v>1978</v>
      </c>
      <c r="K6" s="61" t="s">
        <v>551</v>
      </c>
      <c r="L6" s="107">
        <f>100*(1-H6/J6)</f>
        <v>43.225480283114258</v>
      </c>
      <c r="M6" s="62" t="s">
        <v>552</v>
      </c>
      <c r="N6" s="61" t="s">
        <v>553</v>
      </c>
      <c r="O6" s="62" t="s">
        <v>554</v>
      </c>
      <c r="P6" s="61" t="s">
        <v>555</v>
      </c>
      <c r="Q6" s="62" t="s">
        <v>556</v>
      </c>
      <c r="R6" s="61" t="s">
        <v>557</v>
      </c>
      <c r="S6" s="65">
        <v>0.19065465589203415</v>
      </c>
      <c r="T6" s="113"/>
      <c r="U6" s="61"/>
    </row>
    <row r="7" spans="1:21" x14ac:dyDescent="0.35">
      <c r="B7" s="57">
        <v>4.0999999999999996</v>
      </c>
      <c r="C7" s="58">
        <v>0.11859405200200947</v>
      </c>
      <c r="D7" s="59">
        <v>135.30710566305547</v>
      </c>
      <c r="E7" s="59">
        <v>36.433177719333322</v>
      </c>
      <c r="F7" s="106">
        <v>0.27822047465755539</v>
      </c>
      <c r="G7" s="61" t="s">
        <v>558</v>
      </c>
      <c r="H7" s="62" t="s">
        <v>559</v>
      </c>
      <c r="I7" s="61" t="s">
        <v>560</v>
      </c>
      <c r="J7" s="79">
        <v>2117</v>
      </c>
      <c r="K7" s="61" t="s">
        <v>260</v>
      </c>
      <c r="L7" s="107">
        <f t="shared" ref="L7:L20" si="0">100*(1-H7/J7)</f>
        <v>3.3538025507794056</v>
      </c>
      <c r="M7" s="62" t="s">
        <v>93</v>
      </c>
      <c r="N7" s="61" t="s">
        <v>561</v>
      </c>
      <c r="O7" s="62" t="s">
        <v>562</v>
      </c>
      <c r="P7" s="61" t="s">
        <v>563</v>
      </c>
      <c r="Q7" s="62" t="s">
        <v>564</v>
      </c>
      <c r="R7" s="61" t="s">
        <v>74</v>
      </c>
      <c r="S7" s="65">
        <v>0.88011610113128913</v>
      </c>
      <c r="T7" s="113">
        <v>2117</v>
      </c>
      <c r="U7" s="61">
        <v>14</v>
      </c>
    </row>
    <row r="8" spans="1:21" x14ac:dyDescent="0.35">
      <c r="B8" s="57">
        <v>5.0999999999999996</v>
      </c>
      <c r="C8" s="58">
        <v>0.12601489097243054</v>
      </c>
      <c r="D8" s="59">
        <v>101.12100197612612</v>
      </c>
      <c r="E8" s="59">
        <v>31.648920114155409</v>
      </c>
      <c r="F8" s="106">
        <v>0.32339266929192007</v>
      </c>
      <c r="G8" s="61" t="s">
        <v>565</v>
      </c>
      <c r="H8" s="62" t="s">
        <v>566</v>
      </c>
      <c r="I8" s="61" t="s">
        <v>567</v>
      </c>
      <c r="J8" s="79">
        <v>2435</v>
      </c>
      <c r="K8" s="61" t="s">
        <v>568</v>
      </c>
      <c r="L8" s="107">
        <f t="shared" si="0"/>
        <v>3.3264887063655046</v>
      </c>
      <c r="M8" s="62" t="s">
        <v>569</v>
      </c>
      <c r="N8" s="61" t="s">
        <v>570</v>
      </c>
      <c r="O8" s="62" t="s">
        <v>571</v>
      </c>
      <c r="P8" s="61" t="s">
        <v>572</v>
      </c>
      <c r="Q8" s="62" t="s">
        <v>573</v>
      </c>
      <c r="R8" s="61" t="s">
        <v>62</v>
      </c>
      <c r="S8" s="65">
        <v>0.84494767594670162</v>
      </c>
      <c r="T8" s="113">
        <v>2435</v>
      </c>
      <c r="U8" s="61">
        <v>17</v>
      </c>
    </row>
    <row r="9" spans="1:21" x14ac:dyDescent="0.35">
      <c r="B9" s="57">
        <v>6.1</v>
      </c>
      <c r="C9" s="58">
        <v>0.51930618397411654</v>
      </c>
      <c r="D9" s="59">
        <v>236.25342014361661</v>
      </c>
      <c r="E9" s="59">
        <v>82.097176198112081</v>
      </c>
      <c r="F9" s="106">
        <v>0.35905646783645767</v>
      </c>
      <c r="G9" s="61" t="s">
        <v>574</v>
      </c>
      <c r="H9" s="62" t="s">
        <v>575</v>
      </c>
      <c r="I9" s="61" t="s">
        <v>576</v>
      </c>
      <c r="J9" s="79">
        <v>2180</v>
      </c>
      <c r="K9" s="61" t="s">
        <v>353</v>
      </c>
      <c r="L9" s="107">
        <f t="shared" si="0"/>
        <v>3.7155963302752282</v>
      </c>
      <c r="M9" s="62" t="s">
        <v>577</v>
      </c>
      <c r="N9" s="61" t="s">
        <v>578</v>
      </c>
      <c r="O9" s="62" t="s">
        <v>579</v>
      </c>
      <c r="P9" s="61" t="s">
        <v>580</v>
      </c>
      <c r="Q9" s="62" t="s">
        <v>581</v>
      </c>
      <c r="R9" s="61" t="s">
        <v>84</v>
      </c>
      <c r="S9" s="65">
        <v>0.89421082991443457</v>
      </c>
      <c r="T9" s="113">
        <v>2180</v>
      </c>
      <c r="U9" s="61">
        <v>12</v>
      </c>
    </row>
    <row r="10" spans="1:21" x14ac:dyDescent="0.35">
      <c r="B10" s="57">
        <v>7.1</v>
      </c>
      <c r="C10" s="58">
        <v>0.11886237921816521</v>
      </c>
      <c r="D10" s="59">
        <v>211.25343559854528</v>
      </c>
      <c r="E10" s="59">
        <v>95.416215610181638</v>
      </c>
      <c r="F10" s="106">
        <v>0.46669274133947308</v>
      </c>
      <c r="G10" s="61" t="s">
        <v>582</v>
      </c>
      <c r="H10" s="62" t="s">
        <v>583</v>
      </c>
      <c r="I10" s="61" t="s">
        <v>584</v>
      </c>
      <c r="J10" s="79">
        <v>2123</v>
      </c>
      <c r="K10" s="61" t="s">
        <v>370</v>
      </c>
      <c r="L10" s="107">
        <f t="shared" si="0"/>
        <v>5.2284503061705179</v>
      </c>
      <c r="M10" s="62" t="s">
        <v>585</v>
      </c>
      <c r="N10" s="61" t="s">
        <v>586</v>
      </c>
      <c r="O10" s="62" t="s">
        <v>587</v>
      </c>
      <c r="P10" s="61" t="s">
        <v>580</v>
      </c>
      <c r="Q10" s="62" t="s">
        <v>588</v>
      </c>
      <c r="R10" s="61" t="s">
        <v>84</v>
      </c>
      <c r="S10" s="65">
        <v>0.92595788035018134</v>
      </c>
      <c r="T10" s="113">
        <v>2123</v>
      </c>
      <c r="U10" s="61">
        <v>10</v>
      </c>
    </row>
    <row r="11" spans="1:21" x14ac:dyDescent="0.35">
      <c r="B11" s="57">
        <v>8.1</v>
      </c>
      <c r="C11" s="58">
        <v>0.65243343805780984</v>
      </c>
      <c r="D11" s="59">
        <v>265.2091218993005</v>
      </c>
      <c r="E11" s="59">
        <v>104.60510734141127</v>
      </c>
      <c r="F11" s="106">
        <v>0.40754640919012136</v>
      </c>
      <c r="G11" s="61" t="s">
        <v>589</v>
      </c>
      <c r="H11" s="62" t="s">
        <v>590</v>
      </c>
      <c r="I11" s="61" t="s">
        <v>591</v>
      </c>
      <c r="J11" s="79">
        <v>2050</v>
      </c>
      <c r="K11" s="61" t="s">
        <v>270</v>
      </c>
      <c r="L11" s="107">
        <f t="shared" si="0"/>
        <v>6.8780487804878003</v>
      </c>
      <c r="M11" s="62" t="s">
        <v>592</v>
      </c>
      <c r="N11" s="61" t="s">
        <v>593</v>
      </c>
      <c r="O11" s="62" t="s">
        <v>594</v>
      </c>
      <c r="P11" s="61" t="s">
        <v>595</v>
      </c>
      <c r="Q11" s="62" t="s">
        <v>596</v>
      </c>
      <c r="R11" s="61" t="s">
        <v>84</v>
      </c>
      <c r="S11" s="65">
        <v>0.87770832088297146</v>
      </c>
      <c r="T11" s="113">
        <v>2050</v>
      </c>
      <c r="U11" s="61">
        <v>13</v>
      </c>
    </row>
    <row r="12" spans="1:21" x14ac:dyDescent="0.35">
      <c r="B12" s="57">
        <v>9.1</v>
      </c>
      <c r="C12" s="58">
        <v>0.12308966965361669</v>
      </c>
      <c r="D12" s="59">
        <v>125.58940513902405</v>
      </c>
      <c r="E12" s="59">
        <v>72.957447835716835</v>
      </c>
      <c r="F12" s="106">
        <v>0.60024599229453779</v>
      </c>
      <c r="G12" s="61" t="s">
        <v>597</v>
      </c>
      <c r="H12" s="62" t="s">
        <v>598</v>
      </c>
      <c r="I12" s="61" t="s">
        <v>599</v>
      </c>
      <c r="J12" s="79">
        <v>2422</v>
      </c>
      <c r="K12" s="61" t="s">
        <v>212</v>
      </c>
      <c r="L12" s="107">
        <f t="shared" si="0"/>
        <v>4.582989265070192</v>
      </c>
      <c r="M12" s="62" t="s">
        <v>600</v>
      </c>
      <c r="N12" s="61" t="s">
        <v>601</v>
      </c>
      <c r="O12" s="62" t="s">
        <v>602</v>
      </c>
      <c r="P12" s="61" t="s">
        <v>580</v>
      </c>
      <c r="Q12" s="62" t="s">
        <v>603</v>
      </c>
      <c r="R12" s="61" t="s">
        <v>84</v>
      </c>
      <c r="S12" s="65">
        <v>0.91395763398226815</v>
      </c>
      <c r="T12" s="113">
        <v>2422</v>
      </c>
      <c r="U12" s="61">
        <v>11</v>
      </c>
    </row>
    <row r="13" spans="1:21" x14ac:dyDescent="0.35">
      <c r="B13" s="57">
        <v>12.1</v>
      </c>
      <c r="C13" s="58">
        <v>2.7000202067591728</v>
      </c>
      <c r="D13" s="59">
        <v>302.76251850096543</v>
      </c>
      <c r="E13" s="59">
        <v>215.95044475839867</v>
      </c>
      <c r="F13" s="106">
        <v>0.73699515489392131</v>
      </c>
      <c r="G13" s="61" t="s">
        <v>604</v>
      </c>
      <c r="H13" s="62" t="s">
        <v>605</v>
      </c>
      <c r="I13" s="61" t="s">
        <v>606</v>
      </c>
      <c r="J13" s="79">
        <v>2106</v>
      </c>
      <c r="K13" s="61" t="s">
        <v>607</v>
      </c>
      <c r="L13" s="107">
        <f t="shared" si="0"/>
        <v>14.292497625830958</v>
      </c>
      <c r="M13" s="62" t="s">
        <v>608</v>
      </c>
      <c r="N13" s="61" t="s">
        <v>609</v>
      </c>
      <c r="O13" s="62" t="s">
        <v>610</v>
      </c>
      <c r="P13" s="61" t="s">
        <v>611</v>
      </c>
      <c r="Q13" s="62" t="s">
        <v>612</v>
      </c>
      <c r="R13" s="61" t="s">
        <v>84</v>
      </c>
      <c r="S13" s="65">
        <v>0.58500303022478639</v>
      </c>
      <c r="T13" s="113">
        <v>2106</v>
      </c>
      <c r="U13" s="61">
        <v>34</v>
      </c>
    </row>
    <row r="14" spans="1:21" x14ac:dyDescent="0.35">
      <c r="B14" s="57">
        <v>21.1</v>
      </c>
      <c r="C14" s="58">
        <v>2.9991066125687498</v>
      </c>
      <c r="D14" s="59">
        <v>297.93149215332295</v>
      </c>
      <c r="E14" s="59">
        <v>180.67361610256893</v>
      </c>
      <c r="F14" s="106">
        <v>0.62660082777662385</v>
      </c>
      <c r="G14" s="61" t="s">
        <v>613</v>
      </c>
      <c r="H14" s="62" t="s">
        <v>614</v>
      </c>
      <c r="I14" s="61" t="s">
        <v>591</v>
      </c>
      <c r="J14" s="79">
        <v>2441</v>
      </c>
      <c r="K14" s="61" t="s">
        <v>607</v>
      </c>
      <c r="L14" s="107">
        <f t="shared" si="0"/>
        <v>16.75542810323638</v>
      </c>
      <c r="M14" s="62" t="s">
        <v>615</v>
      </c>
      <c r="N14" s="61" t="s">
        <v>616</v>
      </c>
      <c r="O14" s="62" t="s">
        <v>617</v>
      </c>
      <c r="P14" s="61" t="s">
        <v>611</v>
      </c>
      <c r="Q14" s="62" t="s">
        <v>618</v>
      </c>
      <c r="R14" s="61" t="s">
        <v>86</v>
      </c>
      <c r="S14" s="65">
        <v>0.55531250928491849</v>
      </c>
      <c r="T14" s="113"/>
      <c r="U14" s="61"/>
    </row>
    <row r="15" spans="1:21" x14ac:dyDescent="0.35">
      <c r="B15" s="57">
        <v>22.1</v>
      </c>
      <c r="C15" s="58">
        <v>0.12312213127287908</v>
      </c>
      <c r="D15" s="59">
        <v>113.07417614676893</v>
      </c>
      <c r="E15" s="59">
        <v>127.54393320848529</v>
      </c>
      <c r="F15" s="106">
        <v>1.1654912372505928</v>
      </c>
      <c r="G15" s="61" t="s">
        <v>619</v>
      </c>
      <c r="H15" s="62" t="s">
        <v>620</v>
      </c>
      <c r="I15" s="61" t="s">
        <v>621</v>
      </c>
      <c r="J15" s="79">
        <v>2695.5</v>
      </c>
      <c r="K15" s="61" t="s">
        <v>622</v>
      </c>
      <c r="L15" s="107">
        <f>100*(1-H15/J15)</f>
        <v>4.3591170469300717</v>
      </c>
      <c r="M15" s="62" t="s">
        <v>623</v>
      </c>
      <c r="N15" s="61" t="s">
        <v>624</v>
      </c>
      <c r="O15" s="62" t="s">
        <v>625</v>
      </c>
      <c r="P15" s="61" t="s">
        <v>595</v>
      </c>
      <c r="Q15" s="62" t="s">
        <v>626</v>
      </c>
      <c r="R15" s="61" t="s">
        <v>74</v>
      </c>
      <c r="S15" s="65">
        <v>0.94131749993145342</v>
      </c>
      <c r="T15" s="113"/>
      <c r="U15" s="61"/>
    </row>
    <row r="16" spans="1:21" x14ac:dyDescent="0.35">
      <c r="B16" s="57">
        <v>23.1</v>
      </c>
      <c r="C16" s="58">
        <v>2.7496770487415314</v>
      </c>
      <c r="D16" s="59">
        <v>187.11965328990269</v>
      </c>
      <c r="E16" s="59">
        <v>146.19769678102924</v>
      </c>
      <c r="F16" s="106">
        <v>0.80729779406169733</v>
      </c>
      <c r="G16" s="61" t="s">
        <v>627</v>
      </c>
      <c r="H16" s="62" t="s">
        <v>628</v>
      </c>
      <c r="I16" s="61" t="s">
        <v>560</v>
      </c>
      <c r="J16" s="79">
        <v>2067</v>
      </c>
      <c r="K16" s="61" t="s">
        <v>629</v>
      </c>
      <c r="L16" s="107">
        <f t="shared" si="0"/>
        <v>19.496855345911946</v>
      </c>
      <c r="M16" s="62" t="s">
        <v>630</v>
      </c>
      <c r="N16" s="61" t="s">
        <v>631</v>
      </c>
      <c r="O16" s="62" t="s">
        <v>632</v>
      </c>
      <c r="P16" s="61" t="s">
        <v>633</v>
      </c>
      <c r="Q16" s="62" t="s">
        <v>634</v>
      </c>
      <c r="R16" s="61" t="s">
        <v>60</v>
      </c>
      <c r="S16" s="65">
        <v>0.44308124782175778</v>
      </c>
      <c r="T16" s="113">
        <v>2067</v>
      </c>
      <c r="U16" s="61">
        <v>63</v>
      </c>
    </row>
    <row r="17" spans="1:21" x14ac:dyDescent="0.35">
      <c r="B17" s="57">
        <v>26.1</v>
      </c>
      <c r="C17" s="58">
        <v>8.1601304083516277E-2</v>
      </c>
      <c r="D17" s="59">
        <v>147.9306130816326</v>
      </c>
      <c r="E17" s="59">
        <v>78.668256688993694</v>
      </c>
      <c r="F17" s="106">
        <v>0.54948280705445385</v>
      </c>
      <c r="G17" s="61" t="s">
        <v>349</v>
      </c>
      <c r="H17" s="62" t="s">
        <v>635</v>
      </c>
      <c r="I17" s="61" t="s">
        <v>560</v>
      </c>
      <c r="J17" s="79">
        <v>2180</v>
      </c>
      <c r="K17" s="61" t="s">
        <v>370</v>
      </c>
      <c r="L17" s="107">
        <f t="shared" si="0"/>
        <v>6.7431192660550421</v>
      </c>
      <c r="M17" s="62" t="s">
        <v>636</v>
      </c>
      <c r="N17" s="61" t="s">
        <v>637</v>
      </c>
      <c r="O17" s="62" t="s">
        <v>638</v>
      </c>
      <c r="P17" s="61" t="s">
        <v>595</v>
      </c>
      <c r="Q17" s="62" t="s">
        <v>639</v>
      </c>
      <c r="R17" s="61" t="s">
        <v>74</v>
      </c>
      <c r="S17" s="65">
        <v>0.92517307360662204</v>
      </c>
      <c r="T17" s="113">
        <v>2180</v>
      </c>
      <c r="U17" s="61">
        <v>10</v>
      </c>
    </row>
    <row r="18" spans="1:21" x14ac:dyDescent="0.35">
      <c r="B18" s="57">
        <v>27.1</v>
      </c>
      <c r="C18" s="58">
        <v>9.9689473325252678</v>
      </c>
      <c r="D18" s="59">
        <v>211.58546447899744</v>
      </c>
      <c r="E18" s="59">
        <v>80.188624422157076</v>
      </c>
      <c r="F18" s="106">
        <v>0.39159719607726462</v>
      </c>
      <c r="G18" s="61" t="s">
        <v>640</v>
      </c>
      <c r="H18" s="62" t="s">
        <v>641</v>
      </c>
      <c r="I18" s="61" t="s">
        <v>642</v>
      </c>
      <c r="J18" s="79">
        <v>1376</v>
      </c>
      <c r="K18" s="61" t="s">
        <v>643</v>
      </c>
      <c r="L18" s="107">
        <f t="shared" si="0"/>
        <v>-19.767441860465105</v>
      </c>
      <c r="M18" s="62" t="s">
        <v>644</v>
      </c>
      <c r="N18" s="61" t="s">
        <v>645</v>
      </c>
      <c r="O18" s="62" t="s">
        <v>646</v>
      </c>
      <c r="P18" s="61" t="s">
        <v>647</v>
      </c>
      <c r="Q18" s="62" t="s">
        <v>648</v>
      </c>
      <c r="R18" s="61" t="s">
        <v>649</v>
      </c>
      <c r="S18" s="65">
        <v>6.7064781227702999E-2</v>
      </c>
      <c r="T18" s="113"/>
      <c r="U18" s="61"/>
    </row>
    <row r="19" spans="1:21" x14ac:dyDescent="0.35">
      <c r="B19" s="57">
        <v>32.1</v>
      </c>
      <c r="C19" s="58">
        <v>12.90999943893487</v>
      </c>
      <c r="D19" s="59">
        <v>802.3203311308207</v>
      </c>
      <c r="E19" s="59">
        <v>739.76784840332732</v>
      </c>
      <c r="F19" s="106">
        <v>0.95270905679239781</v>
      </c>
      <c r="G19" s="61" t="s">
        <v>650</v>
      </c>
      <c r="H19" s="62" t="s">
        <v>651</v>
      </c>
      <c r="I19" s="61" t="s">
        <v>652</v>
      </c>
      <c r="J19" s="79">
        <v>1839</v>
      </c>
      <c r="K19" s="61" t="s">
        <v>653</v>
      </c>
      <c r="L19" s="107">
        <f t="shared" si="0"/>
        <v>46.057640021750956</v>
      </c>
      <c r="M19" s="62" t="s">
        <v>654</v>
      </c>
      <c r="N19" s="61" t="s">
        <v>655</v>
      </c>
      <c r="O19" s="62" t="s">
        <v>656</v>
      </c>
      <c r="P19" s="61" t="s">
        <v>657</v>
      </c>
      <c r="Q19" s="62" t="s">
        <v>658</v>
      </c>
      <c r="R19" s="61" t="s">
        <v>62</v>
      </c>
      <c r="S19" s="65">
        <v>0.22076048167139414</v>
      </c>
      <c r="T19" s="113"/>
      <c r="U19" s="61"/>
    </row>
    <row r="20" spans="1:21" x14ac:dyDescent="0.35">
      <c r="B20" s="67">
        <v>36.1</v>
      </c>
      <c r="C20" s="68">
        <v>9.7709580819932462</v>
      </c>
      <c r="D20" s="69">
        <v>255.13246263762605</v>
      </c>
      <c r="E20" s="69">
        <v>175.83585059170562</v>
      </c>
      <c r="F20" s="109">
        <v>0.71212190464026759</v>
      </c>
      <c r="G20" s="71" t="s">
        <v>659</v>
      </c>
      <c r="H20" s="72" t="s">
        <v>660</v>
      </c>
      <c r="I20" s="71" t="s">
        <v>661</v>
      </c>
      <c r="J20" s="211">
        <v>2066</v>
      </c>
      <c r="K20" s="71" t="s">
        <v>662</v>
      </c>
      <c r="L20" s="110">
        <f t="shared" si="0"/>
        <v>24.201355275895452</v>
      </c>
      <c r="M20" s="72" t="s">
        <v>302</v>
      </c>
      <c r="N20" s="71" t="s">
        <v>663</v>
      </c>
      <c r="O20" s="72" t="s">
        <v>664</v>
      </c>
      <c r="P20" s="71" t="s">
        <v>665</v>
      </c>
      <c r="Q20" s="72" t="s">
        <v>666</v>
      </c>
      <c r="R20" s="71" t="s">
        <v>454</v>
      </c>
      <c r="S20" s="75">
        <v>0.18286786333257257</v>
      </c>
      <c r="T20" s="212"/>
      <c r="U20" s="71"/>
    </row>
    <row r="21" spans="1:21" x14ac:dyDescent="0.35">
      <c r="A21" t="s">
        <v>667</v>
      </c>
      <c r="B21" s="57">
        <v>1.1000000000000001</v>
      </c>
      <c r="C21" s="58">
        <v>4.8005120733784841</v>
      </c>
      <c r="D21" s="59">
        <v>371.11816214016829</v>
      </c>
      <c r="E21" s="59">
        <v>161.97305567632566</v>
      </c>
      <c r="F21" s="106">
        <v>0.4509653828775097</v>
      </c>
      <c r="G21" s="61" t="s">
        <v>668</v>
      </c>
      <c r="H21" s="62" t="s">
        <v>669</v>
      </c>
      <c r="I21" s="61" t="s">
        <v>670</v>
      </c>
      <c r="J21" s="79">
        <v>2158</v>
      </c>
      <c r="K21" s="61" t="s">
        <v>671</v>
      </c>
      <c r="L21" s="107">
        <v>18.327560758518768</v>
      </c>
      <c r="M21" s="62" t="s">
        <v>672</v>
      </c>
      <c r="N21" s="61" t="s">
        <v>673</v>
      </c>
      <c r="O21" s="62" t="s">
        <v>674</v>
      </c>
      <c r="P21" s="61" t="s">
        <v>675</v>
      </c>
      <c r="Q21" s="62" t="s">
        <v>676</v>
      </c>
      <c r="R21" s="61" t="s">
        <v>84</v>
      </c>
      <c r="S21" s="65">
        <v>0.41907829215549952</v>
      </c>
      <c r="T21" s="113"/>
      <c r="U21" s="61"/>
    </row>
    <row r="22" spans="1:21" x14ac:dyDescent="0.35">
      <c r="B22" s="57">
        <v>2.1</v>
      </c>
      <c r="C22" s="58">
        <v>0.11391954615037642</v>
      </c>
      <c r="D22" s="59">
        <v>98.730853983625551</v>
      </c>
      <c r="E22" s="59">
        <v>59.408026192258149</v>
      </c>
      <c r="F22" s="106">
        <v>0.6217343596853846</v>
      </c>
      <c r="G22" s="61" t="s">
        <v>677</v>
      </c>
      <c r="H22" s="62" t="s">
        <v>678</v>
      </c>
      <c r="I22" s="61" t="s">
        <v>560</v>
      </c>
      <c r="J22" s="79">
        <v>2190</v>
      </c>
      <c r="K22" s="61" t="s">
        <v>353</v>
      </c>
      <c r="L22" s="107">
        <v>4.3992187593502656</v>
      </c>
      <c r="M22" s="62" t="s">
        <v>679</v>
      </c>
      <c r="N22" s="61" t="s">
        <v>680</v>
      </c>
      <c r="O22" s="62" t="s">
        <v>681</v>
      </c>
      <c r="P22" s="61" t="s">
        <v>62</v>
      </c>
      <c r="Q22" s="62" t="s">
        <v>682</v>
      </c>
      <c r="R22" s="61" t="s">
        <v>74</v>
      </c>
      <c r="S22" s="65">
        <v>0.89763917521063896</v>
      </c>
      <c r="T22" s="113">
        <v>2190</v>
      </c>
      <c r="U22" s="61">
        <v>12</v>
      </c>
    </row>
    <row r="23" spans="1:21" x14ac:dyDescent="0.35">
      <c r="B23" s="57">
        <v>3.1</v>
      </c>
      <c r="C23" s="58">
        <v>15.994939171700965</v>
      </c>
      <c r="D23" s="59">
        <v>418.33188817881887</v>
      </c>
      <c r="E23" s="59">
        <v>170.26062026087237</v>
      </c>
      <c r="F23" s="106">
        <v>0.42053861449055951</v>
      </c>
      <c r="G23" s="61" t="s">
        <v>683</v>
      </c>
      <c r="H23" s="62" t="s">
        <v>684</v>
      </c>
      <c r="I23" s="61" t="s">
        <v>670</v>
      </c>
      <c r="J23" s="79">
        <v>1959</v>
      </c>
      <c r="K23" s="61" t="s">
        <v>685</v>
      </c>
      <c r="L23" s="107">
        <v>32.741320947582054</v>
      </c>
      <c r="M23" s="62" t="s">
        <v>686</v>
      </c>
      <c r="N23" s="61" t="s">
        <v>687</v>
      </c>
      <c r="O23" s="62" t="s">
        <v>688</v>
      </c>
      <c r="P23" s="61" t="s">
        <v>689</v>
      </c>
      <c r="Q23" s="62" t="s">
        <v>690</v>
      </c>
      <c r="R23" s="61" t="s">
        <v>60</v>
      </c>
      <c r="S23" s="65">
        <v>0.19075324363706364</v>
      </c>
      <c r="T23" s="113"/>
      <c r="U23" s="61"/>
    </row>
    <row r="24" spans="1:21" x14ac:dyDescent="0.35">
      <c r="B24" s="57">
        <v>4.0999999999999996</v>
      </c>
      <c r="C24" s="58">
        <v>0.53130068831380861</v>
      </c>
      <c r="D24" s="59">
        <v>95.41337605450461</v>
      </c>
      <c r="E24" s="59">
        <v>40.819684394965087</v>
      </c>
      <c r="F24" s="106">
        <v>0.44205165284520831</v>
      </c>
      <c r="G24" s="61" t="s">
        <v>691</v>
      </c>
      <c r="H24" s="62" t="s">
        <v>692</v>
      </c>
      <c r="I24" s="61" t="s">
        <v>693</v>
      </c>
      <c r="J24" s="79">
        <v>2108</v>
      </c>
      <c r="K24" s="61" t="s">
        <v>301</v>
      </c>
      <c r="L24" s="107">
        <v>2.9716071090422402</v>
      </c>
      <c r="M24" s="62" t="s">
        <v>694</v>
      </c>
      <c r="N24" s="61" t="s">
        <v>695</v>
      </c>
      <c r="O24" s="62" t="s">
        <v>696</v>
      </c>
      <c r="P24" s="61" t="s">
        <v>557</v>
      </c>
      <c r="Q24" s="62" t="s">
        <v>697</v>
      </c>
      <c r="R24" s="61" t="s">
        <v>62</v>
      </c>
      <c r="S24" s="65">
        <v>0.81016725447174665</v>
      </c>
      <c r="T24" s="113">
        <v>2108</v>
      </c>
      <c r="U24" s="61">
        <v>20</v>
      </c>
    </row>
    <row r="25" spans="1:21" x14ac:dyDescent="0.35">
      <c r="B25" s="57">
        <v>5.0999999999999996</v>
      </c>
      <c r="C25" s="58">
        <v>8.8495817746176084E-2</v>
      </c>
      <c r="D25" s="59">
        <v>179.3511824237884</v>
      </c>
      <c r="E25" s="59">
        <v>152.52604112414437</v>
      </c>
      <c r="F25" s="106">
        <v>0.87872380752097423</v>
      </c>
      <c r="G25" s="61" t="s">
        <v>698</v>
      </c>
      <c r="H25" s="62" t="s">
        <v>699</v>
      </c>
      <c r="I25" s="61" t="s">
        <v>599</v>
      </c>
      <c r="J25" s="79">
        <v>2350</v>
      </c>
      <c r="K25" s="61" t="s">
        <v>700</v>
      </c>
      <c r="L25" s="107">
        <v>3.8002782626884279</v>
      </c>
      <c r="M25" s="62" t="s">
        <v>701</v>
      </c>
      <c r="N25" s="61" t="s">
        <v>58</v>
      </c>
      <c r="O25" s="62" t="s">
        <v>702</v>
      </c>
      <c r="P25" s="61" t="s">
        <v>72</v>
      </c>
      <c r="Q25" s="62" t="s">
        <v>703</v>
      </c>
      <c r="R25" s="61" t="s">
        <v>84</v>
      </c>
      <c r="S25" s="65">
        <v>0.83970359753254831</v>
      </c>
      <c r="T25" s="113">
        <v>2350</v>
      </c>
      <c r="U25" s="61">
        <v>16</v>
      </c>
    </row>
    <row r="26" spans="1:21" x14ac:dyDescent="0.35">
      <c r="B26" s="57">
        <v>6.1</v>
      </c>
      <c r="C26" s="58">
        <v>4.8708665830407886E-2</v>
      </c>
      <c r="D26" s="59">
        <v>127.05350659304946</v>
      </c>
      <c r="E26" s="59">
        <v>46.33235319786975</v>
      </c>
      <c r="F26" s="106">
        <v>0.37679952073059836</v>
      </c>
      <c r="G26" s="61" t="s">
        <v>704</v>
      </c>
      <c r="H26" s="62" t="s">
        <v>705</v>
      </c>
      <c r="I26" s="61" t="s">
        <v>584</v>
      </c>
      <c r="J26" s="79">
        <v>2135</v>
      </c>
      <c r="K26" s="61" t="s">
        <v>353</v>
      </c>
      <c r="L26" s="107">
        <v>7.6990492252929199</v>
      </c>
      <c r="M26" s="62" t="s">
        <v>158</v>
      </c>
      <c r="N26" s="61" t="s">
        <v>82</v>
      </c>
      <c r="O26" s="62" t="s">
        <v>706</v>
      </c>
      <c r="P26" s="61" t="s">
        <v>62</v>
      </c>
      <c r="Q26" s="62" t="s">
        <v>707</v>
      </c>
      <c r="R26" s="61" t="s">
        <v>84</v>
      </c>
      <c r="S26" s="65">
        <v>0.90401181256303864</v>
      </c>
      <c r="T26" s="113">
        <v>2135</v>
      </c>
      <c r="U26" s="61">
        <v>12</v>
      </c>
    </row>
    <row r="27" spans="1:21" x14ac:dyDescent="0.35">
      <c r="B27" s="57">
        <v>7.1</v>
      </c>
      <c r="C27" s="58">
        <v>2.2004970320263024</v>
      </c>
      <c r="D27" s="59">
        <v>55.427114833110302</v>
      </c>
      <c r="E27" s="59">
        <v>21.324910922035727</v>
      </c>
      <c r="F27" s="106">
        <v>0.39753703309599081</v>
      </c>
      <c r="G27" s="61" t="s">
        <v>708</v>
      </c>
      <c r="H27" s="62" t="s">
        <v>709</v>
      </c>
      <c r="I27" s="61" t="s">
        <v>621</v>
      </c>
      <c r="J27" s="79">
        <v>2266</v>
      </c>
      <c r="K27" s="61" t="s">
        <v>460</v>
      </c>
      <c r="L27" s="107">
        <v>-1.4632384169969814</v>
      </c>
      <c r="M27" s="62" t="s">
        <v>711</v>
      </c>
      <c r="N27" s="61" t="s">
        <v>94</v>
      </c>
      <c r="O27" s="62" t="s">
        <v>712</v>
      </c>
      <c r="P27" s="61" t="s">
        <v>713</v>
      </c>
      <c r="Q27" s="62" t="s">
        <v>714</v>
      </c>
      <c r="R27" s="61" t="s">
        <v>62</v>
      </c>
      <c r="S27" s="65">
        <v>0.58947806906276157</v>
      </c>
      <c r="T27" s="113">
        <v>2266</v>
      </c>
      <c r="U27" s="61">
        <v>39</v>
      </c>
    </row>
    <row r="28" spans="1:21" x14ac:dyDescent="0.35">
      <c r="B28" s="57">
        <v>9.1</v>
      </c>
      <c r="C28" s="58">
        <v>1.4277598463003143</v>
      </c>
      <c r="D28" s="59">
        <v>168.60769639044963</v>
      </c>
      <c r="E28" s="59">
        <v>115.51568411058368</v>
      </c>
      <c r="F28" s="106">
        <v>0.70790698686063125</v>
      </c>
      <c r="G28" s="61" t="s">
        <v>715</v>
      </c>
      <c r="H28" s="62" t="s">
        <v>716</v>
      </c>
      <c r="I28" s="61" t="s">
        <v>584</v>
      </c>
      <c r="J28" s="79">
        <v>1996</v>
      </c>
      <c r="K28" s="61" t="s">
        <v>717</v>
      </c>
      <c r="L28" s="107">
        <v>-3.9470435063593712</v>
      </c>
      <c r="M28" s="62" t="s">
        <v>718</v>
      </c>
      <c r="N28" s="61" t="s">
        <v>395</v>
      </c>
      <c r="O28" s="62" t="s">
        <v>719</v>
      </c>
      <c r="P28" s="61" t="s">
        <v>198</v>
      </c>
      <c r="Q28" s="62" t="s">
        <v>720</v>
      </c>
      <c r="R28" s="61" t="s">
        <v>84</v>
      </c>
      <c r="S28" s="65">
        <v>0.71878838698610859</v>
      </c>
      <c r="T28" s="113">
        <v>1996</v>
      </c>
      <c r="U28" s="61">
        <v>24</v>
      </c>
    </row>
    <row r="29" spans="1:21" x14ac:dyDescent="0.35">
      <c r="B29" s="57">
        <v>13.1</v>
      </c>
      <c r="C29" s="58">
        <v>6.196069367266035</v>
      </c>
      <c r="D29" s="59">
        <v>127.3333941520912</v>
      </c>
      <c r="E29" s="59">
        <v>98.082185715713237</v>
      </c>
      <c r="F29" s="106">
        <v>0.79590358123325677</v>
      </c>
      <c r="G29" s="61" t="s">
        <v>721</v>
      </c>
      <c r="H29" s="62" t="s">
        <v>722</v>
      </c>
      <c r="I29" s="61" t="s">
        <v>661</v>
      </c>
      <c r="J29" s="79">
        <v>2239</v>
      </c>
      <c r="K29" s="61" t="s">
        <v>723</v>
      </c>
      <c r="L29" s="107">
        <v>-2.3362773009858451</v>
      </c>
      <c r="M29" s="62" t="s">
        <v>724</v>
      </c>
      <c r="N29" s="61" t="s">
        <v>725</v>
      </c>
      <c r="O29" s="62" t="s">
        <v>726</v>
      </c>
      <c r="P29" s="61" t="s">
        <v>727</v>
      </c>
      <c r="Q29" s="62" t="s">
        <v>728</v>
      </c>
      <c r="R29" s="61" t="s">
        <v>72</v>
      </c>
      <c r="S29" s="65">
        <v>0.27204510421908185</v>
      </c>
      <c r="T29" s="113">
        <v>2239</v>
      </c>
      <c r="U29" s="61">
        <v>110</v>
      </c>
    </row>
    <row r="30" spans="1:21" x14ac:dyDescent="0.35">
      <c r="B30" s="57">
        <v>17.100000000000001</v>
      </c>
      <c r="C30" s="58">
        <v>2.6904058235075756</v>
      </c>
      <c r="D30" s="59">
        <v>203.26430373506562</v>
      </c>
      <c r="E30" s="59">
        <v>71.258174792047626</v>
      </c>
      <c r="F30" s="106">
        <v>0.36223150190981585</v>
      </c>
      <c r="G30" s="61" t="s">
        <v>729</v>
      </c>
      <c r="H30" s="62" t="s">
        <v>730</v>
      </c>
      <c r="I30" s="61" t="s">
        <v>576</v>
      </c>
      <c r="J30" s="79">
        <v>2126</v>
      </c>
      <c r="K30" s="61" t="s">
        <v>731</v>
      </c>
      <c r="L30" s="107">
        <v>1.7111007519347909</v>
      </c>
      <c r="M30" s="62" t="s">
        <v>732</v>
      </c>
      <c r="N30" s="61" t="s">
        <v>733</v>
      </c>
      <c r="O30" s="62" t="s">
        <v>734</v>
      </c>
      <c r="P30" s="61" t="s">
        <v>188</v>
      </c>
      <c r="Q30" s="62" t="s">
        <v>735</v>
      </c>
      <c r="R30" s="61" t="s">
        <v>84</v>
      </c>
      <c r="S30" s="65">
        <v>0.61285448681232513</v>
      </c>
      <c r="T30" s="113">
        <v>2126</v>
      </c>
      <c r="U30" s="61">
        <v>32</v>
      </c>
    </row>
    <row r="31" spans="1:21" x14ac:dyDescent="0.35">
      <c r="B31" s="57">
        <v>18.100000000000001</v>
      </c>
      <c r="C31" s="58">
        <v>1.6097176140683205</v>
      </c>
      <c r="D31" s="59">
        <v>155.26941889824778</v>
      </c>
      <c r="E31" s="59">
        <v>115.59547099477928</v>
      </c>
      <c r="F31" s="106">
        <v>0.76925004505345607</v>
      </c>
      <c r="G31" s="61" t="s">
        <v>736</v>
      </c>
      <c r="H31" s="62" t="s">
        <v>737</v>
      </c>
      <c r="I31" s="61" t="s">
        <v>560</v>
      </c>
      <c r="J31" s="79">
        <v>2198</v>
      </c>
      <c r="K31" s="61" t="s">
        <v>738</v>
      </c>
      <c r="L31" s="107">
        <v>3.6180143984279933</v>
      </c>
      <c r="M31" s="62" t="s">
        <v>739</v>
      </c>
      <c r="N31" s="61" t="s">
        <v>733</v>
      </c>
      <c r="O31" s="62" t="s">
        <v>740</v>
      </c>
      <c r="P31" s="61" t="s">
        <v>188</v>
      </c>
      <c r="Q31" s="62" t="s">
        <v>741</v>
      </c>
      <c r="R31" s="61" t="s">
        <v>74</v>
      </c>
      <c r="S31" s="65">
        <v>0.62754591548403071</v>
      </c>
      <c r="T31" s="113">
        <v>2198</v>
      </c>
      <c r="U31" s="61">
        <v>31</v>
      </c>
    </row>
    <row r="32" spans="1:21" x14ac:dyDescent="0.35">
      <c r="B32" s="57">
        <v>19.100000000000001</v>
      </c>
      <c r="C32" s="58">
        <v>8.8584001931341583E-2</v>
      </c>
      <c r="D32" s="59">
        <v>201.55568193178388</v>
      </c>
      <c r="E32" s="59">
        <v>152.38522959141372</v>
      </c>
      <c r="F32" s="106">
        <v>0.78119682093297005</v>
      </c>
      <c r="G32" s="61" t="s">
        <v>742</v>
      </c>
      <c r="H32" s="62" t="s">
        <v>743</v>
      </c>
      <c r="I32" s="61" t="s">
        <v>560</v>
      </c>
      <c r="J32" s="79">
        <v>2153.5</v>
      </c>
      <c r="K32" s="61" t="s">
        <v>744</v>
      </c>
      <c r="L32" s="107">
        <v>0.39921342826395589</v>
      </c>
      <c r="M32" s="62" t="s">
        <v>745</v>
      </c>
      <c r="N32" s="61" t="s">
        <v>746</v>
      </c>
      <c r="O32" s="62" t="s">
        <v>747</v>
      </c>
      <c r="P32" s="61" t="s">
        <v>74</v>
      </c>
      <c r="Q32" s="62" t="s">
        <v>748</v>
      </c>
      <c r="R32" s="61" t="s">
        <v>84</v>
      </c>
      <c r="S32" s="65">
        <v>0.92751593473265748</v>
      </c>
      <c r="T32" s="113">
        <v>2153.5</v>
      </c>
      <c r="U32" s="61">
        <v>9.9</v>
      </c>
    </row>
    <row r="33" spans="1:21" x14ac:dyDescent="0.35">
      <c r="B33" s="57">
        <v>20.100000000000001</v>
      </c>
      <c r="C33" s="58">
        <v>0.10431120355262238</v>
      </c>
      <c r="D33" s="59">
        <v>183.87711564065262</v>
      </c>
      <c r="E33" s="59">
        <v>141.0502512627879</v>
      </c>
      <c r="F33" s="106">
        <v>0.79260867374829602</v>
      </c>
      <c r="G33" s="61" t="s">
        <v>749</v>
      </c>
      <c r="H33" s="62" t="s">
        <v>750</v>
      </c>
      <c r="I33" s="61" t="s">
        <v>576</v>
      </c>
      <c r="J33" s="79">
        <v>2183.1</v>
      </c>
      <c r="K33" s="61" t="s">
        <v>751</v>
      </c>
      <c r="L33" s="107">
        <v>5.7680772711081847</v>
      </c>
      <c r="M33" s="62" t="s">
        <v>752</v>
      </c>
      <c r="N33" s="61" t="s">
        <v>746</v>
      </c>
      <c r="O33" s="62" t="s">
        <v>753</v>
      </c>
      <c r="P33" s="61" t="s">
        <v>74</v>
      </c>
      <c r="Q33" s="62" t="s">
        <v>754</v>
      </c>
      <c r="R33" s="61" t="s">
        <v>84</v>
      </c>
      <c r="S33" s="65">
        <v>0.92921374660725053</v>
      </c>
      <c r="T33" s="113">
        <v>2183.1</v>
      </c>
      <c r="U33" s="61">
        <v>9.6999999999999993</v>
      </c>
    </row>
    <row r="34" spans="1:21" x14ac:dyDescent="0.35">
      <c r="B34" s="57">
        <v>21.1</v>
      </c>
      <c r="C34" s="58">
        <v>5.5235323792465346E-2</v>
      </c>
      <c r="D34" s="59">
        <v>333.65760319723233</v>
      </c>
      <c r="E34" s="59">
        <v>73.401305954966489</v>
      </c>
      <c r="F34" s="106">
        <v>0.2273083556741981</v>
      </c>
      <c r="G34" s="61" t="s">
        <v>755</v>
      </c>
      <c r="H34" s="62" t="s">
        <v>756</v>
      </c>
      <c r="I34" s="61" t="s">
        <v>757</v>
      </c>
      <c r="J34" s="79">
        <v>2702.1</v>
      </c>
      <c r="K34" s="61" t="s">
        <v>758</v>
      </c>
      <c r="L34" s="107">
        <v>2.3056904790303756</v>
      </c>
      <c r="M34" s="62" t="s">
        <v>759</v>
      </c>
      <c r="N34" s="61" t="s">
        <v>760</v>
      </c>
      <c r="O34" s="62" t="s">
        <v>761</v>
      </c>
      <c r="P34" s="61" t="s">
        <v>84</v>
      </c>
      <c r="Q34" s="62" t="s">
        <v>762</v>
      </c>
      <c r="R34" s="61" t="s">
        <v>86</v>
      </c>
      <c r="S34" s="65">
        <v>0.97739535494817498</v>
      </c>
      <c r="T34" s="113">
        <v>2702.1</v>
      </c>
      <c r="U34" s="61">
        <v>4.8</v>
      </c>
    </row>
    <row r="35" spans="1:21" x14ac:dyDescent="0.35">
      <c r="B35" s="57">
        <v>25.1</v>
      </c>
      <c r="C35" s="58">
        <v>4.4325326549354216</v>
      </c>
      <c r="D35" s="59">
        <v>176.46414616729083</v>
      </c>
      <c r="E35" s="59">
        <v>127.68478943154025</v>
      </c>
      <c r="F35" s="106">
        <v>0.74764481305508146</v>
      </c>
      <c r="G35" s="61" t="s">
        <v>763</v>
      </c>
      <c r="H35" s="62" t="s">
        <v>764</v>
      </c>
      <c r="I35" s="61" t="s">
        <v>765</v>
      </c>
      <c r="J35" s="79">
        <v>3515</v>
      </c>
      <c r="K35" s="61" t="s">
        <v>320</v>
      </c>
      <c r="L35" s="107">
        <v>8.6140423473949905</v>
      </c>
      <c r="M35" s="62" t="s">
        <v>766</v>
      </c>
      <c r="N35" s="61" t="s">
        <v>196</v>
      </c>
      <c r="O35" s="62" t="s">
        <v>767</v>
      </c>
      <c r="P35" s="61" t="s">
        <v>557</v>
      </c>
      <c r="Q35" s="62" t="s">
        <v>768</v>
      </c>
      <c r="R35" s="61" t="s">
        <v>74</v>
      </c>
      <c r="S35" s="65">
        <v>0.73546747930680245</v>
      </c>
      <c r="T35" s="113">
        <v>3515</v>
      </c>
      <c r="U35" s="61">
        <v>21</v>
      </c>
    </row>
    <row r="36" spans="1:21" x14ac:dyDescent="0.35">
      <c r="B36" s="57">
        <v>26.1</v>
      </c>
      <c r="C36" s="58">
        <v>1.2673994589452131</v>
      </c>
      <c r="D36" s="59">
        <v>249.23526333879465</v>
      </c>
      <c r="E36" s="59">
        <v>103.14686247343103</v>
      </c>
      <c r="F36" s="106">
        <v>0.42762114521767319</v>
      </c>
      <c r="G36" s="61" t="s">
        <v>769</v>
      </c>
      <c r="H36" s="62" t="s">
        <v>770</v>
      </c>
      <c r="I36" s="61" t="s">
        <v>599</v>
      </c>
      <c r="J36" s="79">
        <v>2458</v>
      </c>
      <c r="K36" s="61" t="s">
        <v>260</v>
      </c>
      <c r="L36" s="107">
        <v>5.0116009239861921</v>
      </c>
      <c r="M36" s="62" t="s">
        <v>771</v>
      </c>
      <c r="N36" s="61" t="s">
        <v>262</v>
      </c>
      <c r="O36" s="62" t="s">
        <v>772</v>
      </c>
      <c r="P36" s="61" t="s">
        <v>62</v>
      </c>
      <c r="Q36" s="62" t="s">
        <v>773</v>
      </c>
      <c r="R36" s="61" t="s">
        <v>84</v>
      </c>
      <c r="S36" s="65">
        <v>0.85824920223585388</v>
      </c>
      <c r="T36" s="113">
        <v>2458</v>
      </c>
      <c r="U36" s="61">
        <v>14</v>
      </c>
    </row>
    <row r="37" spans="1:21" x14ac:dyDescent="0.35">
      <c r="B37" s="57">
        <v>31.1</v>
      </c>
      <c r="C37" s="58">
        <v>3.4854085009856348</v>
      </c>
      <c r="D37" s="59">
        <v>157.74346719818476</v>
      </c>
      <c r="E37" s="59">
        <v>60.441674835017167</v>
      </c>
      <c r="F37" s="106">
        <v>0.3959111627279695</v>
      </c>
      <c r="G37" s="61" t="s">
        <v>774</v>
      </c>
      <c r="H37" s="62" t="s">
        <v>775</v>
      </c>
      <c r="I37" s="61" t="s">
        <v>757</v>
      </c>
      <c r="J37" s="79">
        <v>2321</v>
      </c>
      <c r="K37" s="61" t="s">
        <v>685</v>
      </c>
      <c r="L37" s="107">
        <v>-2.8001022557715416</v>
      </c>
      <c r="M37" s="62" t="s">
        <v>776</v>
      </c>
      <c r="N37" s="61" t="s">
        <v>777</v>
      </c>
      <c r="O37" s="62" t="s">
        <v>778</v>
      </c>
      <c r="P37" s="61" t="s">
        <v>779</v>
      </c>
      <c r="Q37" s="62" t="s">
        <v>780</v>
      </c>
      <c r="R37" s="61" t="s">
        <v>84</v>
      </c>
      <c r="S37" s="65">
        <v>0.14923000471881803</v>
      </c>
      <c r="T37" s="113">
        <v>2321</v>
      </c>
      <c r="U37" s="61">
        <v>160</v>
      </c>
    </row>
    <row r="38" spans="1:21" x14ac:dyDescent="0.35">
      <c r="B38" s="67">
        <v>37.1</v>
      </c>
      <c r="C38" s="68">
        <v>0.27591654738449384</v>
      </c>
      <c r="D38" s="69">
        <v>235.93228428579928</v>
      </c>
      <c r="E38" s="69">
        <v>204.32671468136286</v>
      </c>
      <c r="F38" s="109">
        <v>0.89485036329234513</v>
      </c>
      <c r="G38" s="71" t="s">
        <v>781</v>
      </c>
      <c r="H38" s="72" t="s">
        <v>782</v>
      </c>
      <c r="I38" s="71" t="s">
        <v>606</v>
      </c>
      <c r="J38" s="211">
        <v>1862</v>
      </c>
      <c r="K38" s="71" t="s">
        <v>700</v>
      </c>
      <c r="L38" s="112">
        <v>-0.60058139686078871</v>
      </c>
      <c r="M38" s="72" t="s">
        <v>783</v>
      </c>
      <c r="N38" s="71" t="s">
        <v>784</v>
      </c>
      <c r="O38" s="72" t="s">
        <v>785</v>
      </c>
      <c r="P38" s="71" t="s">
        <v>62</v>
      </c>
      <c r="Q38" s="72" t="s">
        <v>786</v>
      </c>
      <c r="R38" s="71" t="s">
        <v>86</v>
      </c>
      <c r="S38" s="75">
        <v>0.83236370510550051</v>
      </c>
      <c r="T38" s="212">
        <v>1862</v>
      </c>
      <c r="U38" s="71">
        <v>16</v>
      </c>
    </row>
    <row r="39" spans="1:21" x14ac:dyDescent="0.35">
      <c r="A39" t="s">
        <v>787</v>
      </c>
      <c r="B39" s="57">
        <v>1.1000000000000001</v>
      </c>
      <c r="C39" s="58">
        <v>3.844929583812387E-2</v>
      </c>
      <c r="D39" s="59">
        <v>242.98745914672705</v>
      </c>
      <c r="E39" s="59">
        <v>188.636240592939</v>
      </c>
      <c r="F39" s="106">
        <v>0.80214690470053285</v>
      </c>
      <c r="G39" s="61" t="s">
        <v>788</v>
      </c>
      <c r="H39" s="62" t="s">
        <v>789</v>
      </c>
      <c r="I39" s="61" t="s">
        <v>790</v>
      </c>
      <c r="J39" s="79">
        <v>3342.2</v>
      </c>
      <c r="K39" s="61" t="s">
        <v>791</v>
      </c>
      <c r="L39" s="107">
        <f>100*(1-H39/J39)</f>
        <v>4.4940458380707256</v>
      </c>
      <c r="M39" s="62" t="s">
        <v>792</v>
      </c>
      <c r="N39" s="61" t="s">
        <v>793</v>
      </c>
      <c r="O39" s="62" t="s">
        <v>794</v>
      </c>
      <c r="P39" s="61" t="s">
        <v>84</v>
      </c>
      <c r="Q39" s="62" t="s">
        <v>795</v>
      </c>
      <c r="R39" s="61" t="s">
        <v>84</v>
      </c>
      <c r="S39" s="65">
        <v>0.95381353195297369</v>
      </c>
      <c r="T39" s="113">
        <v>3342.2</v>
      </c>
      <c r="U39" s="61">
        <v>6.7</v>
      </c>
    </row>
    <row r="40" spans="1:21" x14ac:dyDescent="0.35">
      <c r="B40" s="57">
        <v>2.1</v>
      </c>
      <c r="C40" s="58">
        <v>4.2859424259806982E-2</v>
      </c>
      <c r="D40" s="59">
        <v>204.15735384486842</v>
      </c>
      <c r="E40" s="59">
        <v>33.892216537117527</v>
      </c>
      <c r="F40" s="106">
        <v>0.17153296064107165</v>
      </c>
      <c r="G40" s="61" t="s">
        <v>796</v>
      </c>
      <c r="H40" s="62" t="s">
        <v>797</v>
      </c>
      <c r="I40" s="61" t="s">
        <v>576</v>
      </c>
      <c r="J40" s="79">
        <v>2157.5</v>
      </c>
      <c r="K40" s="61" t="s">
        <v>798</v>
      </c>
      <c r="L40" s="107">
        <f>100*(1-H40/J40)</f>
        <v>-6.952491309386577E-2</v>
      </c>
      <c r="M40" s="62" t="s">
        <v>799</v>
      </c>
      <c r="N40" s="61" t="s">
        <v>800</v>
      </c>
      <c r="O40" s="62" t="s">
        <v>801</v>
      </c>
      <c r="P40" s="61" t="s">
        <v>84</v>
      </c>
      <c r="Q40" s="62" t="s">
        <v>802</v>
      </c>
      <c r="R40" s="61" t="s">
        <v>86</v>
      </c>
      <c r="S40" s="65">
        <v>0.93902460825342327</v>
      </c>
      <c r="T40" s="113">
        <v>2157.5</v>
      </c>
      <c r="U40" s="61">
        <v>8.6</v>
      </c>
    </row>
    <row r="41" spans="1:21" x14ac:dyDescent="0.35">
      <c r="B41" s="57">
        <v>3.1</v>
      </c>
      <c r="C41" s="58">
        <v>0.75081912054466549</v>
      </c>
      <c r="D41" s="59">
        <v>168.39214519367201</v>
      </c>
      <c r="E41" s="59">
        <v>149.41344332206234</v>
      </c>
      <c r="F41" s="106">
        <v>0.91681241153459614</v>
      </c>
      <c r="G41" s="61" t="s">
        <v>803</v>
      </c>
      <c r="H41" s="62" t="s">
        <v>804</v>
      </c>
      <c r="I41" s="61" t="s">
        <v>576</v>
      </c>
      <c r="J41" s="79">
        <v>2194</v>
      </c>
      <c r="K41" s="61" t="s">
        <v>700</v>
      </c>
      <c r="L41" s="107">
        <f t="shared" ref="L41:L61" si="1">100*(1-H41/J41)</f>
        <v>1.8687329079307147</v>
      </c>
      <c r="M41" s="62" t="s">
        <v>805</v>
      </c>
      <c r="N41" s="61" t="s">
        <v>806</v>
      </c>
      <c r="O41" s="62" t="s">
        <v>807</v>
      </c>
      <c r="P41" s="61" t="s">
        <v>62</v>
      </c>
      <c r="Q41" s="62" t="s">
        <v>808</v>
      </c>
      <c r="R41" s="61" t="s">
        <v>84</v>
      </c>
      <c r="S41" s="65">
        <v>0.83464672154605057</v>
      </c>
      <c r="T41" s="113">
        <v>2194</v>
      </c>
      <c r="U41" s="61">
        <v>16</v>
      </c>
    </row>
    <row r="42" spans="1:21" x14ac:dyDescent="0.35">
      <c r="B42" s="57">
        <v>4.0999999999999996</v>
      </c>
      <c r="C42" s="58">
        <v>1.8980924160157349</v>
      </c>
      <c r="D42" s="59">
        <v>392.78245229989409</v>
      </c>
      <c r="E42" s="59">
        <v>195.68829714641274</v>
      </c>
      <c r="F42" s="106">
        <v>0.51478444546045454</v>
      </c>
      <c r="G42" s="61" t="s">
        <v>809</v>
      </c>
      <c r="H42" s="62" t="s">
        <v>810</v>
      </c>
      <c r="I42" s="61" t="s">
        <v>550</v>
      </c>
      <c r="J42" s="79">
        <v>2023</v>
      </c>
      <c r="K42" s="61" t="s">
        <v>811</v>
      </c>
      <c r="L42" s="107">
        <f t="shared" si="1"/>
        <v>14.186851211072661</v>
      </c>
      <c r="M42" s="62" t="s">
        <v>812</v>
      </c>
      <c r="N42" s="61" t="s">
        <v>395</v>
      </c>
      <c r="O42" s="62" t="s">
        <v>813</v>
      </c>
      <c r="P42" s="61" t="s">
        <v>60</v>
      </c>
      <c r="Q42" s="62" t="s">
        <v>814</v>
      </c>
      <c r="R42" s="61" t="s">
        <v>86</v>
      </c>
      <c r="S42" s="65">
        <v>0.72726176438520085</v>
      </c>
      <c r="T42" s="113"/>
      <c r="U42" s="61"/>
    </row>
    <row r="43" spans="1:21" x14ac:dyDescent="0.35">
      <c r="B43" s="57">
        <v>6.1</v>
      </c>
      <c r="C43" s="58">
        <v>3.7167369124716747</v>
      </c>
      <c r="D43" s="59">
        <v>53.31228999233209</v>
      </c>
      <c r="E43" s="59">
        <v>31.229956626727763</v>
      </c>
      <c r="F43" s="106">
        <v>0.60528049967162156</v>
      </c>
      <c r="G43" s="61" t="s">
        <v>815</v>
      </c>
      <c r="H43" s="62" t="s">
        <v>816</v>
      </c>
      <c r="I43" s="61" t="s">
        <v>599</v>
      </c>
      <c r="J43" s="79">
        <v>1925</v>
      </c>
      <c r="K43" s="61" t="s">
        <v>817</v>
      </c>
      <c r="L43" s="107">
        <f t="shared" si="1"/>
        <v>5.4545454545454568</v>
      </c>
      <c r="M43" s="62" t="s">
        <v>818</v>
      </c>
      <c r="N43" s="61" t="s">
        <v>819</v>
      </c>
      <c r="O43" s="62" t="s">
        <v>820</v>
      </c>
      <c r="P43" s="61" t="s">
        <v>821</v>
      </c>
      <c r="Q43" s="62" t="s">
        <v>822</v>
      </c>
      <c r="R43" s="61" t="s">
        <v>72</v>
      </c>
      <c r="S43" s="65">
        <v>0.39731076467417431</v>
      </c>
      <c r="T43" s="113">
        <v>1925</v>
      </c>
      <c r="U43" s="61">
        <v>71</v>
      </c>
    </row>
    <row r="44" spans="1:21" x14ac:dyDescent="0.35">
      <c r="B44" s="57">
        <v>7.1</v>
      </c>
      <c r="C44" s="58">
        <v>4.2493952403931621</v>
      </c>
      <c r="D44" s="59">
        <v>106.54303834706626</v>
      </c>
      <c r="E44" s="59">
        <v>34.957043558067326</v>
      </c>
      <c r="F44" s="106">
        <v>0.33901760946303433</v>
      </c>
      <c r="G44" s="61" t="s">
        <v>823</v>
      </c>
      <c r="H44" s="62" t="s">
        <v>824</v>
      </c>
      <c r="I44" s="61" t="s">
        <v>599</v>
      </c>
      <c r="J44" s="79">
        <v>2168</v>
      </c>
      <c r="K44" s="61" t="s">
        <v>825</v>
      </c>
      <c r="L44" s="107">
        <f t="shared" si="1"/>
        <v>11.808118081180808</v>
      </c>
      <c r="M44" s="62" t="s">
        <v>826</v>
      </c>
      <c r="N44" s="61" t="s">
        <v>827</v>
      </c>
      <c r="O44" s="62" t="s">
        <v>828</v>
      </c>
      <c r="P44" s="61" t="s">
        <v>829</v>
      </c>
      <c r="Q44" s="62" t="s">
        <v>830</v>
      </c>
      <c r="R44" s="61" t="s">
        <v>62</v>
      </c>
      <c r="S44" s="65">
        <v>0.28903650227647709</v>
      </c>
      <c r="T44" s="113"/>
      <c r="U44" s="61"/>
    </row>
    <row r="45" spans="1:21" x14ac:dyDescent="0.35">
      <c r="B45" s="57">
        <v>8.1</v>
      </c>
      <c r="C45" s="58">
        <v>3.3700042359167382E-3</v>
      </c>
      <c r="D45" s="59">
        <v>113.78452578643423</v>
      </c>
      <c r="E45" s="59">
        <v>47.179423604946138</v>
      </c>
      <c r="F45" s="106">
        <v>0.42843216257797972</v>
      </c>
      <c r="G45" s="61" t="s">
        <v>283</v>
      </c>
      <c r="H45" s="62" t="s">
        <v>831</v>
      </c>
      <c r="I45" s="61" t="s">
        <v>560</v>
      </c>
      <c r="J45" s="79">
        <v>2147</v>
      </c>
      <c r="K45" s="61" t="s">
        <v>353</v>
      </c>
      <c r="L45" s="107">
        <f t="shared" si="1"/>
        <v>1.8164881229622676</v>
      </c>
      <c r="M45" s="62" t="s">
        <v>832</v>
      </c>
      <c r="N45" s="61" t="s">
        <v>82</v>
      </c>
      <c r="O45" s="62" t="s">
        <v>833</v>
      </c>
      <c r="P45" s="61" t="s">
        <v>62</v>
      </c>
      <c r="Q45" s="62" t="s">
        <v>834</v>
      </c>
      <c r="R45" s="61" t="s">
        <v>84</v>
      </c>
      <c r="S45" s="65">
        <v>0.90727511251704318</v>
      </c>
      <c r="T45" s="113">
        <v>2147</v>
      </c>
      <c r="U45" s="61">
        <v>12</v>
      </c>
    </row>
    <row r="46" spans="1:21" x14ac:dyDescent="0.35">
      <c r="B46" s="57">
        <v>9.1</v>
      </c>
      <c r="C46" s="58">
        <v>0.8686035037260873</v>
      </c>
      <c r="D46" s="59">
        <v>239.61168221357471</v>
      </c>
      <c r="E46" s="59">
        <v>82.912129193629085</v>
      </c>
      <c r="F46" s="106">
        <v>0.35753842196344887</v>
      </c>
      <c r="G46" s="61" t="s">
        <v>835</v>
      </c>
      <c r="H46" s="62" t="s">
        <v>836</v>
      </c>
      <c r="I46" s="61" t="s">
        <v>591</v>
      </c>
      <c r="J46" s="79">
        <v>2112</v>
      </c>
      <c r="K46" s="61" t="s">
        <v>469</v>
      </c>
      <c r="L46" s="107">
        <f t="shared" si="1"/>
        <v>6.1079545454545414</v>
      </c>
      <c r="M46" s="62" t="s">
        <v>837</v>
      </c>
      <c r="N46" s="61" t="s">
        <v>838</v>
      </c>
      <c r="O46" s="62" t="s">
        <v>839</v>
      </c>
      <c r="P46" s="61" t="s">
        <v>62</v>
      </c>
      <c r="Q46" s="62" t="s">
        <v>840</v>
      </c>
      <c r="R46" s="61" t="s">
        <v>86</v>
      </c>
      <c r="S46" s="65">
        <v>0.8379764021321604</v>
      </c>
      <c r="T46" s="113">
        <v>2112</v>
      </c>
      <c r="U46" s="61">
        <v>15</v>
      </c>
    </row>
    <row r="47" spans="1:21" x14ac:dyDescent="0.35">
      <c r="B47" s="57">
        <v>10.1</v>
      </c>
      <c r="C47" s="58">
        <v>15.435144768974379</v>
      </c>
      <c r="D47" s="59">
        <v>175.69440648304234</v>
      </c>
      <c r="E47" s="59">
        <v>122.04282811883678</v>
      </c>
      <c r="F47" s="106">
        <v>0.71773969692708384</v>
      </c>
      <c r="G47" s="61" t="s">
        <v>841</v>
      </c>
      <c r="H47" s="62" t="s">
        <v>842</v>
      </c>
      <c r="I47" s="61" t="s">
        <v>576</v>
      </c>
      <c r="J47" s="79">
        <v>2219</v>
      </c>
      <c r="K47" s="61" t="s">
        <v>685</v>
      </c>
      <c r="L47" s="107">
        <f t="shared" si="1"/>
        <v>37.088778729157276</v>
      </c>
      <c r="M47" s="62" t="s">
        <v>843</v>
      </c>
      <c r="N47" s="61" t="s">
        <v>844</v>
      </c>
      <c r="O47" s="62" t="s">
        <v>845</v>
      </c>
      <c r="P47" s="61" t="s">
        <v>779</v>
      </c>
      <c r="Q47" s="62" t="s">
        <v>846</v>
      </c>
      <c r="R47" s="61" t="s">
        <v>557</v>
      </c>
      <c r="S47" s="65">
        <v>0.20507828178421289</v>
      </c>
      <c r="T47" s="113"/>
      <c r="U47" s="61"/>
    </row>
    <row r="48" spans="1:21" x14ac:dyDescent="0.35">
      <c r="B48" s="57">
        <v>11.1</v>
      </c>
      <c r="C48" s="58">
        <v>1.5179536222800256</v>
      </c>
      <c r="D48" s="59">
        <v>167.43908433261862</v>
      </c>
      <c r="E48" s="59">
        <v>125.21617237377868</v>
      </c>
      <c r="F48" s="106">
        <v>0.77270944879796111</v>
      </c>
      <c r="G48" s="61" t="s">
        <v>847</v>
      </c>
      <c r="H48" s="62" t="s">
        <v>848</v>
      </c>
      <c r="I48" s="61" t="s">
        <v>584</v>
      </c>
      <c r="J48" s="79">
        <v>2170</v>
      </c>
      <c r="K48" s="61" t="s">
        <v>393</v>
      </c>
      <c r="L48" s="107">
        <f t="shared" si="1"/>
        <v>7.649769585253452</v>
      </c>
      <c r="M48" s="62" t="s">
        <v>849</v>
      </c>
      <c r="N48" s="61" t="s">
        <v>395</v>
      </c>
      <c r="O48" s="62" t="s">
        <v>850</v>
      </c>
      <c r="P48" s="61" t="s">
        <v>198</v>
      </c>
      <c r="Q48" s="62" t="s">
        <v>851</v>
      </c>
      <c r="R48" s="61" t="s">
        <v>84</v>
      </c>
      <c r="S48" s="65">
        <v>0.72388157773521533</v>
      </c>
      <c r="T48" s="113">
        <v>2170</v>
      </c>
      <c r="U48" s="61">
        <v>23</v>
      </c>
    </row>
    <row r="49" spans="2:21" x14ac:dyDescent="0.35">
      <c r="B49" s="57">
        <v>12.1</v>
      </c>
      <c r="C49" s="58">
        <v>0.17987668012614219</v>
      </c>
      <c r="D49" s="59">
        <v>269.81129040730883</v>
      </c>
      <c r="E49" s="59">
        <v>178.86810130172378</v>
      </c>
      <c r="F49" s="106">
        <v>0.68499187013395646</v>
      </c>
      <c r="G49" s="61" t="s">
        <v>852</v>
      </c>
      <c r="H49" s="62" t="s">
        <v>853</v>
      </c>
      <c r="I49" s="61" t="s">
        <v>584</v>
      </c>
      <c r="J49" s="79">
        <v>2134.8000000000002</v>
      </c>
      <c r="K49" s="61" t="s">
        <v>854</v>
      </c>
      <c r="L49" s="107">
        <f>100*(1-H49/J49)</f>
        <v>1.5832864905377608</v>
      </c>
      <c r="M49" s="62" t="s">
        <v>855</v>
      </c>
      <c r="N49" s="61" t="s">
        <v>233</v>
      </c>
      <c r="O49" s="62" t="s">
        <v>856</v>
      </c>
      <c r="P49" s="61" t="s">
        <v>84</v>
      </c>
      <c r="Q49" s="62" t="s">
        <v>857</v>
      </c>
      <c r="R49" s="61" t="s">
        <v>86</v>
      </c>
      <c r="S49" s="65">
        <v>0.93063919918898774</v>
      </c>
      <c r="T49" s="113">
        <v>2134.8000000000002</v>
      </c>
      <c r="U49" s="61">
        <v>9.1</v>
      </c>
    </row>
    <row r="50" spans="2:21" x14ac:dyDescent="0.35">
      <c r="B50" s="57">
        <v>13.1</v>
      </c>
      <c r="C50" s="58">
        <v>0.14494856414683613</v>
      </c>
      <c r="D50" s="59">
        <v>77.813204285077788</v>
      </c>
      <c r="E50" s="59">
        <v>40.788119645800549</v>
      </c>
      <c r="F50" s="106">
        <v>0.54161791891209088</v>
      </c>
      <c r="G50" s="61" t="s">
        <v>858</v>
      </c>
      <c r="H50" s="62" t="s">
        <v>797</v>
      </c>
      <c r="I50" s="61" t="s">
        <v>693</v>
      </c>
      <c r="J50" s="79">
        <v>2127</v>
      </c>
      <c r="K50" s="61" t="s">
        <v>568</v>
      </c>
      <c r="L50" s="107">
        <f t="shared" si="1"/>
        <v>-1.5044663845792172</v>
      </c>
      <c r="M50" s="62" t="s">
        <v>859</v>
      </c>
      <c r="N50" s="61" t="s">
        <v>860</v>
      </c>
      <c r="O50" s="62" t="s">
        <v>681</v>
      </c>
      <c r="P50" s="61" t="s">
        <v>60</v>
      </c>
      <c r="Q50" s="62" t="s">
        <v>861</v>
      </c>
      <c r="R50" s="61" t="s">
        <v>74</v>
      </c>
      <c r="S50" s="65">
        <v>0.84436041266023676</v>
      </c>
      <c r="T50" s="113">
        <v>2127</v>
      </c>
      <c r="U50" s="61">
        <v>17</v>
      </c>
    </row>
    <row r="51" spans="2:21" x14ac:dyDescent="0.35">
      <c r="B51" s="57">
        <v>13.2</v>
      </c>
      <c r="C51" s="58">
        <v>7.2450277918358286E-2</v>
      </c>
      <c r="D51" s="59">
        <v>61.222137201964607</v>
      </c>
      <c r="E51" s="59">
        <v>20.913947700779421</v>
      </c>
      <c r="F51" s="106">
        <v>0.35297193072086558</v>
      </c>
      <c r="G51" s="61" t="s">
        <v>862</v>
      </c>
      <c r="H51" s="62" t="s">
        <v>863</v>
      </c>
      <c r="I51" s="61" t="s">
        <v>560</v>
      </c>
      <c r="J51" s="79">
        <v>2137</v>
      </c>
      <c r="K51" s="61" t="s">
        <v>260</v>
      </c>
      <c r="L51" s="107">
        <f t="shared" si="1"/>
        <v>4.2115114646701031</v>
      </c>
      <c r="M51" s="62" t="s">
        <v>261</v>
      </c>
      <c r="N51" s="61" t="s">
        <v>864</v>
      </c>
      <c r="O51" s="62" t="s">
        <v>865</v>
      </c>
      <c r="P51" s="61" t="s">
        <v>563</v>
      </c>
      <c r="Q51" s="62" t="s">
        <v>866</v>
      </c>
      <c r="R51" s="61" t="s">
        <v>74</v>
      </c>
      <c r="S51" s="65">
        <v>0.87277869435526045</v>
      </c>
      <c r="T51" s="113">
        <v>2137</v>
      </c>
      <c r="U51" s="61">
        <v>14</v>
      </c>
    </row>
    <row r="52" spans="2:21" x14ac:dyDescent="0.35">
      <c r="B52" s="57">
        <v>14.1</v>
      </c>
      <c r="C52" s="58">
        <v>4.9987390604999113</v>
      </c>
      <c r="D52" s="59">
        <v>79.03994017648732</v>
      </c>
      <c r="E52" s="59">
        <v>67.523322935111935</v>
      </c>
      <c r="F52" s="106">
        <v>0.882713650691204</v>
      </c>
      <c r="G52" s="61" t="s">
        <v>867</v>
      </c>
      <c r="H52" s="62" t="s">
        <v>868</v>
      </c>
      <c r="I52" s="61" t="s">
        <v>576</v>
      </c>
      <c r="J52" s="79">
        <v>2077</v>
      </c>
      <c r="K52" s="61" t="s">
        <v>869</v>
      </c>
      <c r="L52" s="107">
        <f t="shared" si="1"/>
        <v>5.8738565238324547</v>
      </c>
      <c r="M52" s="62" t="s">
        <v>870</v>
      </c>
      <c r="N52" s="61" t="s">
        <v>871</v>
      </c>
      <c r="O52" s="62" t="s">
        <v>872</v>
      </c>
      <c r="P52" s="61" t="s">
        <v>873</v>
      </c>
      <c r="Q52" s="62" t="s">
        <v>874</v>
      </c>
      <c r="R52" s="61" t="s">
        <v>74</v>
      </c>
      <c r="S52" s="65">
        <v>0.35110099249999011</v>
      </c>
      <c r="T52" s="113">
        <v>2077</v>
      </c>
      <c r="U52" s="61">
        <v>69</v>
      </c>
    </row>
    <row r="53" spans="2:21" x14ac:dyDescent="0.35">
      <c r="B53" s="57">
        <v>18.100000000000001</v>
      </c>
      <c r="C53" s="58">
        <v>1.942687083617928</v>
      </c>
      <c r="D53" s="59">
        <v>119.39427475056073</v>
      </c>
      <c r="E53" s="59">
        <v>37.856276169555983</v>
      </c>
      <c r="F53" s="106">
        <v>0.32761745218089372</v>
      </c>
      <c r="G53" s="61" t="s">
        <v>376</v>
      </c>
      <c r="H53" s="62" t="s">
        <v>875</v>
      </c>
      <c r="I53" s="61" t="s">
        <v>591</v>
      </c>
      <c r="J53" s="79">
        <v>2098</v>
      </c>
      <c r="K53" s="61" t="s">
        <v>876</v>
      </c>
      <c r="L53" s="107">
        <f t="shared" si="1"/>
        <v>4.623450905624404</v>
      </c>
      <c r="M53" s="62" t="s">
        <v>877</v>
      </c>
      <c r="N53" s="61" t="s">
        <v>878</v>
      </c>
      <c r="O53" s="62" t="s">
        <v>879</v>
      </c>
      <c r="P53" s="61" t="s">
        <v>880</v>
      </c>
      <c r="Q53" s="62" t="s">
        <v>881</v>
      </c>
      <c r="R53" s="61" t="s">
        <v>86</v>
      </c>
      <c r="S53" s="65">
        <v>0.63199420823006547</v>
      </c>
      <c r="T53" s="113">
        <v>2098</v>
      </c>
      <c r="U53" s="61">
        <v>29</v>
      </c>
    </row>
    <row r="54" spans="2:21" x14ac:dyDescent="0.35">
      <c r="B54" s="57">
        <v>24.1</v>
      </c>
      <c r="C54" s="58">
        <v>3.0887945405458899</v>
      </c>
      <c r="D54" s="59">
        <v>152.76926103661242</v>
      </c>
      <c r="E54" s="59">
        <v>156.07082048148425</v>
      </c>
      <c r="F54" s="106">
        <v>1.0555975528980073</v>
      </c>
      <c r="G54" s="61" t="s">
        <v>882</v>
      </c>
      <c r="H54" s="62" t="s">
        <v>883</v>
      </c>
      <c r="I54" s="61" t="s">
        <v>591</v>
      </c>
      <c r="J54" s="79">
        <v>2392</v>
      </c>
      <c r="K54" s="61" t="s">
        <v>884</v>
      </c>
      <c r="L54" s="107">
        <f t="shared" si="1"/>
        <v>13.001672240802675</v>
      </c>
      <c r="M54" s="62" t="s">
        <v>885</v>
      </c>
      <c r="N54" s="61" t="s">
        <v>886</v>
      </c>
      <c r="O54" s="62" t="s">
        <v>887</v>
      </c>
      <c r="P54" s="61" t="s">
        <v>888</v>
      </c>
      <c r="Q54" s="62" t="s">
        <v>889</v>
      </c>
      <c r="R54" s="61" t="s">
        <v>86</v>
      </c>
      <c r="S54" s="65">
        <v>0.520624331780146</v>
      </c>
      <c r="T54" s="113"/>
      <c r="U54" s="61"/>
    </row>
    <row r="55" spans="2:21" x14ac:dyDescent="0.35">
      <c r="B55" s="57">
        <v>25.1</v>
      </c>
      <c r="C55" s="58">
        <v>4.6364263101696411E-2</v>
      </c>
      <c r="D55" s="59">
        <v>117.61623441235207</v>
      </c>
      <c r="E55" s="59">
        <v>96.705029045477872</v>
      </c>
      <c r="F55" s="106">
        <v>0.84956072699263341</v>
      </c>
      <c r="G55" s="61" t="s">
        <v>890</v>
      </c>
      <c r="H55" s="62" t="s">
        <v>891</v>
      </c>
      <c r="I55" s="61" t="s">
        <v>560</v>
      </c>
      <c r="J55" s="79">
        <v>2405.6999999999998</v>
      </c>
      <c r="K55" s="61" t="s">
        <v>892</v>
      </c>
      <c r="L55" s="107">
        <f>100*(1-H55/J55)</f>
        <v>0.32007315957932603</v>
      </c>
      <c r="M55" s="62" t="s">
        <v>893</v>
      </c>
      <c r="N55" s="61" t="s">
        <v>894</v>
      </c>
      <c r="O55" s="62" t="s">
        <v>895</v>
      </c>
      <c r="P55" s="61" t="s">
        <v>896</v>
      </c>
      <c r="Q55" s="62" t="s">
        <v>897</v>
      </c>
      <c r="R55" s="61" t="s">
        <v>86</v>
      </c>
      <c r="S55" s="65">
        <v>0.93677920457652608</v>
      </c>
      <c r="T55" s="113">
        <v>2405.6999999999998</v>
      </c>
      <c r="U55" s="61">
        <v>8.3000000000000007</v>
      </c>
    </row>
    <row r="56" spans="2:21" x14ac:dyDescent="0.35">
      <c r="B56" s="57">
        <v>29.1</v>
      </c>
      <c r="C56" s="58">
        <v>0.73174348923022292</v>
      </c>
      <c r="D56" s="59">
        <v>156.58678888787816</v>
      </c>
      <c r="E56" s="59">
        <v>64.09655726840505</v>
      </c>
      <c r="F56" s="106">
        <v>0.42295311170888145</v>
      </c>
      <c r="G56" s="61" t="s">
        <v>898</v>
      </c>
      <c r="H56" s="62" t="s">
        <v>899</v>
      </c>
      <c r="I56" s="61" t="s">
        <v>584</v>
      </c>
      <c r="J56" s="79">
        <v>2255</v>
      </c>
      <c r="K56" s="61" t="s">
        <v>260</v>
      </c>
      <c r="L56" s="107">
        <f t="shared" si="1"/>
        <v>0.84257206208425695</v>
      </c>
      <c r="M56" s="62" t="s">
        <v>900</v>
      </c>
      <c r="N56" s="61" t="s">
        <v>901</v>
      </c>
      <c r="O56" s="62" t="s">
        <v>902</v>
      </c>
      <c r="P56" s="61" t="s">
        <v>580</v>
      </c>
      <c r="Q56" s="62" t="s">
        <v>903</v>
      </c>
      <c r="R56" s="61" t="s">
        <v>86</v>
      </c>
      <c r="S56" s="65">
        <v>0.83935048526998368</v>
      </c>
      <c r="T56" s="113">
        <v>2255</v>
      </c>
      <c r="U56" s="61">
        <v>14</v>
      </c>
    </row>
    <row r="57" spans="2:21" x14ac:dyDescent="0.35">
      <c r="B57" s="57">
        <v>32.1</v>
      </c>
      <c r="C57" s="58">
        <v>0.16662226245428574</v>
      </c>
      <c r="D57" s="59">
        <v>177.71498592440798</v>
      </c>
      <c r="E57" s="59">
        <v>90.042288780375728</v>
      </c>
      <c r="F57" s="106">
        <v>0.52352221293336354</v>
      </c>
      <c r="G57" s="61" t="s">
        <v>904</v>
      </c>
      <c r="H57" s="62" t="s">
        <v>905</v>
      </c>
      <c r="I57" s="61" t="s">
        <v>584</v>
      </c>
      <c r="J57" s="79">
        <v>2158</v>
      </c>
      <c r="K57" s="61" t="s">
        <v>700</v>
      </c>
      <c r="L57" s="107">
        <f t="shared" si="1"/>
        <v>-4.5875810936051975</v>
      </c>
      <c r="M57" s="62" t="s">
        <v>672</v>
      </c>
      <c r="N57" s="61" t="s">
        <v>906</v>
      </c>
      <c r="O57" s="62" t="s">
        <v>907</v>
      </c>
      <c r="P57" s="61" t="s">
        <v>595</v>
      </c>
      <c r="Q57" s="62" t="s">
        <v>908</v>
      </c>
      <c r="R57" s="61" t="s">
        <v>86</v>
      </c>
      <c r="S57" s="65">
        <v>0.80714989589324304</v>
      </c>
      <c r="T57" s="113">
        <v>2158</v>
      </c>
      <c r="U57" s="61">
        <v>16</v>
      </c>
    </row>
    <row r="58" spans="2:21" x14ac:dyDescent="0.35">
      <c r="B58" s="57">
        <v>35.1</v>
      </c>
      <c r="C58" s="58">
        <v>17.234622382053665</v>
      </c>
      <c r="D58" s="59">
        <v>885.97658109600673</v>
      </c>
      <c r="E58" s="59">
        <v>292.44980739968412</v>
      </c>
      <c r="F58" s="106">
        <v>0.34106859835091713</v>
      </c>
      <c r="G58" s="61" t="s">
        <v>909</v>
      </c>
      <c r="H58" s="62" t="s">
        <v>910</v>
      </c>
      <c r="I58" s="61" t="s">
        <v>911</v>
      </c>
      <c r="J58" s="79">
        <v>1563</v>
      </c>
      <c r="K58" s="61" t="s">
        <v>912</v>
      </c>
      <c r="L58" s="107">
        <f t="shared" si="1"/>
        <v>34.612923864363395</v>
      </c>
      <c r="M58" s="62" t="s">
        <v>913</v>
      </c>
      <c r="N58" s="61" t="s">
        <v>663</v>
      </c>
      <c r="O58" s="62" t="s">
        <v>914</v>
      </c>
      <c r="P58" s="61" t="s">
        <v>665</v>
      </c>
      <c r="Q58" s="62" t="s">
        <v>915</v>
      </c>
      <c r="R58" s="61" t="s">
        <v>60</v>
      </c>
      <c r="S58" s="65">
        <v>0.13606737513547543</v>
      </c>
      <c r="T58" s="113"/>
      <c r="U58" s="61"/>
    </row>
    <row r="59" spans="2:21" x14ac:dyDescent="0.35">
      <c r="B59" s="57">
        <v>36.1</v>
      </c>
      <c r="C59" s="58">
        <v>18.092520030523318</v>
      </c>
      <c r="D59" s="59">
        <v>343.63532999807279</v>
      </c>
      <c r="E59" s="59">
        <v>182.57140261740145</v>
      </c>
      <c r="F59" s="106">
        <v>0.54896869930200276</v>
      </c>
      <c r="G59" s="61" t="s">
        <v>916</v>
      </c>
      <c r="H59" s="62" t="s">
        <v>917</v>
      </c>
      <c r="I59" s="61" t="s">
        <v>567</v>
      </c>
      <c r="J59" s="79">
        <v>2136</v>
      </c>
      <c r="K59" s="61" t="s">
        <v>918</v>
      </c>
      <c r="L59" s="107">
        <f t="shared" si="1"/>
        <v>27.855805243445698</v>
      </c>
      <c r="M59" s="62" t="s">
        <v>919</v>
      </c>
      <c r="N59" s="61" t="s">
        <v>920</v>
      </c>
      <c r="O59" s="62" t="s">
        <v>921</v>
      </c>
      <c r="P59" s="61" t="s">
        <v>922</v>
      </c>
      <c r="Q59" s="62" t="s">
        <v>923</v>
      </c>
      <c r="R59" s="61" t="s">
        <v>188</v>
      </c>
      <c r="S59" s="65">
        <v>0.14565946671814978</v>
      </c>
      <c r="T59" s="113"/>
      <c r="U59" s="61"/>
    </row>
    <row r="60" spans="2:21" x14ac:dyDescent="0.35">
      <c r="B60" s="113">
        <v>39.1</v>
      </c>
      <c r="C60" s="114">
        <v>16.943202491981292</v>
      </c>
      <c r="D60" s="115">
        <v>173.50555349373806</v>
      </c>
      <c r="E60" s="115">
        <v>113.15049023054641</v>
      </c>
      <c r="F60" s="116">
        <v>0.67383831079181877</v>
      </c>
      <c r="G60" s="66" t="s">
        <v>924</v>
      </c>
      <c r="H60" s="66" t="s">
        <v>925</v>
      </c>
      <c r="I60" s="62" t="s">
        <v>926</v>
      </c>
      <c r="J60" s="113">
        <v>2181</v>
      </c>
      <c r="K60" s="62" t="s">
        <v>685</v>
      </c>
      <c r="L60" s="117">
        <f t="shared" si="1"/>
        <v>15.589179275561671</v>
      </c>
      <c r="M60" s="66" t="s">
        <v>338</v>
      </c>
      <c r="N60" s="62" t="s">
        <v>927</v>
      </c>
      <c r="O60" s="66" t="s">
        <v>928</v>
      </c>
      <c r="P60" s="62" t="s">
        <v>929</v>
      </c>
      <c r="Q60" s="66" t="s">
        <v>930</v>
      </c>
      <c r="R60" s="62" t="s">
        <v>198</v>
      </c>
      <c r="S60" s="118">
        <v>0.20250919354864291</v>
      </c>
      <c r="T60" s="113"/>
      <c r="U60" s="62"/>
    </row>
    <row r="61" spans="2:21" x14ac:dyDescent="0.35">
      <c r="B61" s="67">
        <v>40.1</v>
      </c>
      <c r="C61" s="68">
        <v>3.5033726569670325</v>
      </c>
      <c r="D61" s="69">
        <v>229.13361592717723</v>
      </c>
      <c r="E61" s="69">
        <v>91.085923057260175</v>
      </c>
      <c r="F61" s="109">
        <v>0.41074765646375438</v>
      </c>
      <c r="G61" s="71" t="s">
        <v>931</v>
      </c>
      <c r="H61" s="72" t="s">
        <v>932</v>
      </c>
      <c r="I61" s="71" t="s">
        <v>591</v>
      </c>
      <c r="J61" s="211">
        <v>2173</v>
      </c>
      <c r="K61" s="71" t="s">
        <v>933</v>
      </c>
      <c r="L61" s="110">
        <f t="shared" si="1"/>
        <v>4.0957202024850421</v>
      </c>
      <c r="M61" s="72" t="s">
        <v>934</v>
      </c>
      <c r="N61" s="71" t="s">
        <v>935</v>
      </c>
      <c r="O61" s="72" t="s">
        <v>936</v>
      </c>
      <c r="P61" s="71" t="s">
        <v>937</v>
      </c>
      <c r="Q61" s="72" t="s">
        <v>938</v>
      </c>
      <c r="R61" s="71" t="s">
        <v>86</v>
      </c>
      <c r="S61" s="75">
        <v>0.38553997872523071</v>
      </c>
      <c r="T61" s="212">
        <v>2173</v>
      </c>
      <c r="U61" s="71">
        <v>54</v>
      </c>
    </row>
    <row r="62" spans="2:21" ht="16.5" x14ac:dyDescent="0.4">
      <c r="B62" s="78" t="s">
        <v>481</v>
      </c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</row>
    <row r="63" spans="2:21" x14ac:dyDescent="0.35">
      <c r="B63" s="78" t="s">
        <v>939</v>
      </c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</row>
    <row r="64" spans="2:21" ht="16" x14ac:dyDescent="0.35">
      <c r="B64" s="78" t="s">
        <v>483</v>
      </c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</row>
    <row r="65" spans="2:19" x14ac:dyDescent="0.35"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</row>
    <row r="66" spans="2:19" x14ac:dyDescent="0.35"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</row>
  </sheetData>
  <mergeCells count="2">
    <mergeCell ref="H5:I5"/>
    <mergeCell ref="J5:K5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84"/>
  <sheetViews>
    <sheetView showGridLines="0" zoomScale="80" zoomScaleNormal="80" workbookViewId="0">
      <selection activeCell="T78" sqref="T78"/>
    </sheetView>
  </sheetViews>
  <sheetFormatPr defaultRowHeight="14.5" x14ac:dyDescent="0.35"/>
  <cols>
    <col min="1" max="1" width="13.81640625" customWidth="1"/>
  </cols>
  <sheetData>
    <row r="1" spans="1:23" ht="15.5" x14ac:dyDescent="0.35">
      <c r="A1" s="4" t="s">
        <v>1010</v>
      </c>
      <c r="B1" s="2"/>
      <c r="C1" s="2"/>
      <c r="D1" s="2"/>
      <c r="E1" s="2"/>
      <c r="F1" s="2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3" ht="16" thickBot="1" x14ac:dyDescent="0.4">
      <c r="A2" s="4"/>
      <c r="B2" s="2"/>
      <c r="C2" s="2"/>
      <c r="D2" s="2"/>
      <c r="E2" s="2"/>
      <c r="F2" s="2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3" ht="16" thickBot="1" x14ac:dyDescent="0.4">
      <c r="A3" s="2"/>
      <c r="B3" s="2"/>
      <c r="C3" s="2"/>
      <c r="D3" s="2"/>
      <c r="E3" s="2"/>
      <c r="F3" s="2"/>
      <c r="G3" s="5" t="s">
        <v>0</v>
      </c>
      <c r="H3" s="6"/>
      <c r="I3" s="6"/>
      <c r="J3" s="6"/>
      <c r="K3" s="6"/>
      <c r="L3" s="6"/>
      <c r="M3" s="6"/>
      <c r="N3" s="7" t="s">
        <v>1</v>
      </c>
      <c r="O3" s="6"/>
      <c r="P3" s="6"/>
      <c r="Q3" s="6"/>
      <c r="R3" s="6"/>
      <c r="S3" s="8"/>
      <c r="T3" s="2"/>
      <c r="U3" s="2"/>
      <c r="V3" s="2"/>
    </row>
    <row r="4" spans="1:23" ht="15.5" x14ac:dyDescent="0.35">
      <c r="A4" s="23" t="s">
        <v>2</v>
      </c>
      <c r="B4" s="9" t="s">
        <v>3</v>
      </c>
      <c r="C4" s="10" t="s">
        <v>4</v>
      </c>
      <c r="D4" s="11" t="s">
        <v>5</v>
      </c>
      <c r="E4" s="12" t="s">
        <v>6</v>
      </c>
      <c r="F4" s="13"/>
      <c r="G4" s="14" t="s">
        <v>7</v>
      </c>
      <c r="H4" s="15" t="s">
        <v>8</v>
      </c>
      <c r="I4" s="14" t="s">
        <v>9</v>
      </c>
      <c r="J4" s="15" t="s">
        <v>8</v>
      </c>
      <c r="K4" s="16"/>
      <c r="L4" s="14" t="s">
        <v>10</v>
      </c>
      <c r="M4" s="15" t="s">
        <v>8</v>
      </c>
      <c r="N4" s="17" t="s">
        <v>11</v>
      </c>
      <c r="O4" s="15" t="s">
        <v>8</v>
      </c>
      <c r="P4" s="18" t="s">
        <v>12</v>
      </c>
      <c r="Q4" s="15" t="s">
        <v>8</v>
      </c>
      <c r="R4" s="18" t="s">
        <v>12</v>
      </c>
      <c r="S4" s="19" t="s">
        <v>8</v>
      </c>
      <c r="T4" s="20" t="s">
        <v>13</v>
      </c>
      <c r="U4" s="21" t="s">
        <v>14</v>
      </c>
      <c r="V4" s="22"/>
    </row>
    <row r="5" spans="1:23" ht="16" thickBot="1" x14ac:dyDescent="0.4">
      <c r="A5" s="24" t="s">
        <v>15</v>
      </c>
      <c r="B5" s="25" t="s">
        <v>16</v>
      </c>
      <c r="C5" s="26" t="s">
        <v>17</v>
      </c>
      <c r="D5" s="27" t="s">
        <v>17</v>
      </c>
      <c r="E5" s="28" t="s">
        <v>17</v>
      </c>
      <c r="F5" s="29" t="s">
        <v>18</v>
      </c>
      <c r="G5" s="30" t="s">
        <v>19</v>
      </c>
      <c r="H5" s="31" t="s">
        <v>20</v>
      </c>
      <c r="I5" s="30" t="s">
        <v>21</v>
      </c>
      <c r="J5" s="31" t="s">
        <v>20</v>
      </c>
      <c r="K5" s="32" t="s">
        <v>22</v>
      </c>
      <c r="L5" s="30" t="s">
        <v>23</v>
      </c>
      <c r="M5" s="31" t="s">
        <v>20</v>
      </c>
      <c r="N5" s="33" t="s">
        <v>24</v>
      </c>
      <c r="O5" s="31" t="s">
        <v>25</v>
      </c>
      <c r="P5" s="34" t="s">
        <v>26</v>
      </c>
      <c r="Q5" s="31" t="s">
        <v>25</v>
      </c>
      <c r="R5" s="34" t="s">
        <v>27</v>
      </c>
      <c r="S5" s="35" t="s">
        <v>25</v>
      </c>
      <c r="T5" s="36" t="s">
        <v>28</v>
      </c>
      <c r="U5" s="37" t="s">
        <v>29</v>
      </c>
      <c r="V5" s="38"/>
    </row>
    <row r="6" spans="1:23" x14ac:dyDescent="0.35">
      <c r="A6" s="119" t="s">
        <v>940</v>
      </c>
      <c r="B6" s="185">
        <v>6.0486289539855615E-4</v>
      </c>
      <c r="C6" s="168">
        <v>48.817564564275109</v>
      </c>
      <c r="D6" s="123">
        <v>104.93306996437748</v>
      </c>
      <c r="E6" s="165">
        <v>47.466868400401076</v>
      </c>
      <c r="F6" s="153">
        <v>0.45563453532369547</v>
      </c>
      <c r="G6" s="126">
        <v>7.0365103009853192</v>
      </c>
      <c r="H6" s="127">
        <v>1.3764723409866479</v>
      </c>
      <c r="I6" s="128">
        <v>0.38637415760364258</v>
      </c>
      <c r="J6" s="127">
        <v>0.81481053186155405</v>
      </c>
      <c r="K6" s="127">
        <v>0.59195561552475673</v>
      </c>
      <c r="L6" s="128">
        <v>0.13208332157627259</v>
      </c>
      <c r="M6" s="127">
        <v>1.109396188324421</v>
      </c>
      <c r="N6" s="129">
        <v>2105.99077722743</v>
      </c>
      <c r="O6" s="130">
        <v>17.159834652882097</v>
      </c>
      <c r="P6" s="130">
        <v>2116.0531520549357</v>
      </c>
      <c r="Q6" s="130">
        <v>29.126886358612328</v>
      </c>
      <c r="R6" s="130">
        <v>2125.8465606312452</v>
      </c>
      <c r="S6" s="131">
        <v>23.584060713268837</v>
      </c>
      <c r="T6" s="175">
        <v>99.065982288114</v>
      </c>
      <c r="U6" s="205">
        <v>2125.8465606312452</v>
      </c>
      <c r="V6" s="206">
        <v>23.584060713268837</v>
      </c>
    </row>
    <row r="7" spans="1:23" x14ac:dyDescent="0.35">
      <c r="A7" s="120" t="s">
        <v>941</v>
      </c>
      <c r="B7" s="186">
        <v>4.1968718610732066E-4</v>
      </c>
      <c r="C7" s="169">
        <v>14.758536958064862</v>
      </c>
      <c r="D7" s="124">
        <v>46.506594864848658</v>
      </c>
      <c r="E7" s="166">
        <v>13.394197194511943</v>
      </c>
      <c r="F7" s="154">
        <v>0.29009522427113582</v>
      </c>
      <c r="G7" s="132">
        <v>3.8762758556663064</v>
      </c>
      <c r="H7" s="133">
        <v>1.6878068225244414</v>
      </c>
      <c r="I7" s="134">
        <v>0.28412317756898425</v>
      </c>
      <c r="J7" s="133">
        <v>0.65314051858062538</v>
      </c>
      <c r="K7" s="133">
        <v>0.38697587298748293</v>
      </c>
      <c r="L7" s="134">
        <v>9.8947935725737901E-2</v>
      </c>
      <c r="M7" s="133">
        <v>1.5563095235679447</v>
      </c>
      <c r="N7" s="135">
        <v>1612.0943326520448</v>
      </c>
      <c r="O7" s="51">
        <v>10.529241284292439</v>
      </c>
      <c r="P7" s="51">
        <v>1608.7544135568992</v>
      </c>
      <c r="Q7" s="51">
        <v>27.15266674967641</v>
      </c>
      <c r="R7" s="51">
        <v>1604.3848553022578</v>
      </c>
      <c r="S7" s="136">
        <v>24.969194297750828</v>
      </c>
      <c r="T7" s="176">
        <v>100.48052543779058</v>
      </c>
      <c r="U7" s="207">
        <v>1604.3848553022578</v>
      </c>
      <c r="V7" s="208">
        <v>24.969194297750828</v>
      </c>
      <c r="W7" s="142"/>
    </row>
    <row r="8" spans="1:23" x14ac:dyDescent="0.35">
      <c r="A8" s="120" t="s">
        <v>942</v>
      </c>
      <c r="B8" s="186">
        <v>2.6255695918849252E-4</v>
      </c>
      <c r="C8" s="169">
        <v>59.16195207463732</v>
      </c>
      <c r="D8" s="124">
        <v>128.1032303602727</v>
      </c>
      <c r="E8" s="166">
        <v>36.377571857851507</v>
      </c>
      <c r="F8" s="154">
        <v>0.2860303114115666</v>
      </c>
      <c r="G8" s="132">
        <v>6.9210946596426801</v>
      </c>
      <c r="H8" s="133">
        <v>1.3205841470379427</v>
      </c>
      <c r="I8" s="134">
        <v>0.38502488733553553</v>
      </c>
      <c r="J8" s="133">
        <v>0.41776540009644586</v>
      </c>
      <c r="K8" s="133">
        <v>0.31634894378634604</v>
      </c>
      <c r="L8" s="134">
        <v>0.13037211526275061</v>
      </c>
      <c r="M8" s="133">
        <v>1.2527627707950884</v>
      </c>
      <c r="N8" s="135">
        <v>2099.7138351212911</v>
      </c>
      <c r="O8" s="51">
        <v>8.7718779041748896</v>
      </c>
      <c r="P8" s="51">
        <v>2101.3650920210439</v>
      </c>
      <c r="Q8" s="51">
        <v>27.750294276619183</v>
      </c>
      <c r="R8" s="51">
        <v>2102.9823899400067</v>
      </c>
      <c r="S8" s="136">
        <v>26.345380457545197</v>
      </c>
      <c r="T8" s="176">
        <v>99.84457526442678</v>
      </c>
      <c r="U8" s="207">
        <v>2102.9823899400067</v>
      </c>
      <c r="V8" s="208">
        <v>26.345380457545197</v>
      </c>
      <c r="W8" s="142"/>
    </row>
    <row r="9" spans="1:23" x14ac:dyDescent="0.35">
      <c r="A9" s="120" t="s">
        <v>943</v>
      </c>
      <c r="B9" s="186">
        <v>1.2310489128822661E-3</v>
      </c>
      <c r="C9" s="169">
        <v>53.719659235062871</v>
      </c>
      <c r="D9" s="124">
        <v>187.92434545085973</v>
      </c>
      <c r="E9" s="166">
        <v>123.45993230494653</v>
      </c>
      <c r="F9" s="154">
        <v>0.66173090995560158</v>
      </c>
      <c r="G9" s="132">
        <v>6.0845929902254676</v>
      </c>
      <c r="H9" s="133">
        <v>2.6484762319108608</v>
      </c>
      <c r="I9" s="134">
        <v>0.35687770443196221</v>
      </c>
      <c r="J9" s="133">
        <v>2.2143257752860537</v>
      </c>
      <c r="K9" s="133">
        <v>0.83607538123475245</v>
      </c>
      <c r="L9" s="134">
        <v>0.12365476070133734</v>
      </c>
      <c r="M9" s="133">
        <v>1.4529926744139383</v>
      </c>
      <c r="N9" s="135">
        <v>1967.3570010066396</v>
      </c>
      <c r="O9" s="51">
        <v>43.563693165184731</v>
      </c>
      <c r="P9" s="51">
        <v>1988.0412497394768</v>
      </c>
      <c r="Q9" s="51">
        <v>52.652799979933683</v>
      </c>
      <c r="R9" s="51">
        <v>2009.6185148056127</v>
      </c>
      <c r="S9" s="136">
        <v>29.199609803791738</v>
      </c>
      <c r="T9" s="176">
        <v>97.897037995638641</v>
      </c>
      <c r="U9" s="207">
        <v>2009.6185148056127</v>
      </c>
      <c r="V9" s="208">
        <v>29.199609803791738</v>
      </c>
      <c r="W9" s="142"/>
    </row>
    <row r="10" spans="1:23" x14ac:dyDescent="0.35">
      <c r="A10" s="120" t="s">
        <v>944</v>
      </c>
      <c r="B10" s="186">
        <v>3.7854490425854453E-4</v>
      </c>
      <c r="C10" s="169">
        <v>37.114387805720511</v>
      </c>
      <c r="D10" s="124">
        <v>74.463747185132831</v>
      </c>
      <c r="E10" s="166">
        <v>32.637305559797468</v>
      </c>
      <c r="F10" s="154">
        <v>0.44147675680827148</v>
      </c>
      <c r="G10" s="132">
        <v>7.3399202529360963</v>
      </c>
      <c r="H10" s="133">
        <v>1.5955018531331553</v>
      </c>
      <c r="I10" s="134">
        <v>0.39526277273212251</v>
      </c>
      <c r="J10" s="133">
        <v>0.92427935136621353</v>
      </c>
      <c r="K10" s="133">
        <v>0.57930321393934237</v>
      </c>
      <c r="L10" s="134">
        <v>0.13468032440710992</v>
      </c>
      <c r="M10" s="133">
        <v>1.3005129157333981</v>
      </c>
      <c r="N10" s="135">
        <v>2147.1894606562337</v>
      </c>
      <c r="O10" s="51">
        <v>19.846028819557134</v>
      </c>
      <c r="P10" s="51">
        <v>2153.6819356519968</v>
      </c>
      <c r="Q10" s="51">
        <v>34.362035193921621</v>
      </c>
      <c r="R10" s="51">
        <v>2159.8782410601189</v>
      </c>
      <c r="S10" s="136">
        <v>28.089495489102188</v>
      </c>
      <c r="T10" s="176">
        <v>99.412523346794899</v>
      </c>
      <c r="U10" s="207">
        <v>2159.8782410601189</v>
      </c>
      <c r="V10" s="208">
        <v>28.089495489102188</v>
      </c>
      <c r="W10" s="142"/>
    </row>
    <row r="11" spans="1:23" x14ac:dyDescent="0.35">
      <c r="A11" s="120" t="s">
        <v>945</v>
      </c>
      <c r="B11" s="186">
        <v>1.7731170894331014E-3</v>
      </c>
      <c r="C11" s="169">
        <v>37.741568231695176</v>
      </c>
      <c r="D11" s="124">
        <v>89.435042273041432</v>
      </c>
      <c r="E11" s="166">
        <v>69.554099007459143</v>
      </c>
      <c r="F11" s="154">
        <v>0.78334566734264766</v>
      </c>
      <c r="G11" s="132">
        <v>6.9914936493359621</v>
      </c>
      <c r="H11" s="133">
        <v>1.3564468989075478</v>
      </c>
      <c r="I11" s="134">
        <v>0.3848970573084789</v>
      </c>
      <c r="J11" s="133">
        <v>0.57298300368100208</v>
      </c>
      <c r="K11" s="133">
        <v>0.42241462171683231</v>
      </c>
      <c r="L11" s="134">
        <v>0.13174195442227338</v>
      </c>
      <c r="M11" s="133">
        <v>1.2294871561137188</v>
      </c>
      <c r="N11" s="135">
        <v>2099.1188397991336</v>
      </c>
      <c r="O11" s="51">
        <v>12.027594179114878</v>
      </c>
      <c r="P11" s="51">
        <v>2110.3494767212328</v>
      </c>
      <c r="Q11" s="51">
        <v>28.625770033096824</v>
      </c>
      <c r="R11" s="51">
        <v>2121.3138045999717</v>
      </c>
      <c r="S11" s="136">
        <v>26.081280768423923</v>
      </c>
      <c r="T11" s="176">
        <v>98.953716100243668</v>
      </c>
      <c r="U11" s="207">
        <v>2121.3138045999717</v>
      </c>
      <c r="V11" s="208">
        <v>26.081280768423923</v>
      </c>
      <c r="W11" s="142"/>
    </row>
    <row r="12" spans="1:23" x14ac:dyDescent="0.35">
      <c r="A12" s="120" t="s">
        <v>946</v>
      </c>
      <c r="B12" s="187">
        <v>8.9327478727040533E-4</v>
      </c>
      <c r="C12" s="169">
        <v>55.395477632383795</v>
      </c>
      <c r="D12" s="124">
        <v>163.10144695854507</v>
      </c>
      <c r="E12" s="166">
        <v>144.70316366503567</v>
      </c>
      <c r="F12" s="154">
        <v>0.89363186304879205</v>
      </c>
      <c r="G12" s="132">
        <v>3.8347667029512729</v>
      </c>
      <c r="H12" s="133">
        <v>1.7385306185798215</v>
      </c>
      <c r="I12" s="134">
        <v>0.28115123489174143</v>
      </c>
      <c r="J12" s="133">
        <v>0.88984830683833682</v>
      </c>
      <c r="K12" s="133">
        <v>0.51183930690000734</v>
      </c>
      <c r="L12" s="134">
        <v>9.8923090899093041E-2</v>
      </c>
      <c r="M12" s="133">
        <v>1.4935389859513148</v>
      </c>
      <c r="N12" s="135">
        <v>1597.1576210851872</v>
      </c>
      <c r="O12" s="51">
        <v>14.212280048765997</v>
      </c>
      <c r="P12" s="51">
        <v>1600.0739970804891</v>
      </c>
      <c r="Q12" s="51">
        <v>27.8177763591783</v>
      </c>
      <c r="R12" s="51">
        <v>1603.9165343246996</v>
      </c>
      <c r="S12" s="136">
        <v>23.955118742258591</v>
      </c>
      <c r="T12" s="176">
        <v>99.578599441126272</v>
      </c>
      <c r="U12" s="207">
        <v>1603.9165343246996</v>
      </c>
      <c r="V12" s="208">
        <v>23.955118742258591</v>
      </c>
      <c r="W12" s="142"/>
    </row>
    <row r="13" spans="1:23" x14ac:dyDescent="0.35">
      <c r="A13" s="120" t="s">
        <v>947</v>
      </c>
      <c r="B13" s="187">
        <v>8.4489229939808464E-4</v>
      </c>
      <c r="C13" s="169">
        <v>72.508783359609126</v>
      </c>
      <c r="D13" s="124">
        <v>161.01885886414732</v>
      </c>
      <c r="E13" s="166">
        <v>52.796020163755379</v>
      </c>
      <c r="F13" s="154">
        <v>0.33026524571606164</v>
      </c>
      <c r="G13" s="132">
        <v>7.386482967303051</v>
      </c>
      <c r="H13" s="133">
        <v>1.6827586963144705</v>
      </c>
      <c r="I13" s="134">
        <v>0.39824914963567082</v>
      </c>
      <c r="J13" s="133">
        <v>0.98159734232652984</v>
      </c>
      <c r="K13" s="133">
        <v>0.58332626328207127</v>
      </c>
      <c r="L13" s="134">
        <v>0.13451836152443378</v>
      </c>
      <c r="M13" s="133">
        <v>1.3668004563795952</v>
      </c>
      <c r="N13" s="135">
        <v>2160.9724193784305</v>
      </c>
      <c r="O13" s="51">
        <v>21.212047837027985</v>
      </c>
      <c r="P13" s="51">
        <v>2159.3351669640451</v>
      </c>
      <c r="Q13" s="51">
        <v>36.33640030466406</v>
      </c>
      <c r="R13" s="51">
        <v>2157.7788306543243</v>
      </c>
      <c r="S13" s="136">
        <v>29.492530905045601</v>
      </c>
      <c r="T13" s="176">
        <v>100.14800352467716</v>
      </c>
      <c r="U13" s="207">
        <v>2157.7788306543243</v>
      </c>
      <c r="V13" s="208">
        <v>29.492530905045601</v>
      </c>
      <c r="W13" s="142"/>
    </row>
    <row r="14" spans="1:23" x14ac:dyDescent="0.35">
      <c r="A14" s="120" t="s">
        <v>948</v>
      </c>
      <c r="B14" s="187">
        <v>6.5087778347751118E-4</v>
      </c>
      <c r="C14" s="169">
        <v>98.593686372490183</v>
      </c>
      <c r="D14" s="124">
        <v>313.06710556252028</v>
      </c>
      <c r="E14" s="166">
        <v>192.0722477500978</v>
      </c>
      <c r="F14" s="154">
        <v>0.61796746938065694</v>
      </c>
      <c r="G14" s="132">
        <v>4.004223582577179</v>
      </c>
      <c r="H14" s="133">
        <v>4.0333322834609762</v>
      </c>
      <c r="I14" s="134">
        <v>0.2870619830414024</v>
      </c>
      <c r="J14" s="133">
        <v>3.9389382656971907</v>
      </c>
      <c r="K14" s="133">
        <v>0.97659651842947426</v>
      </c>
      <c r="L14" s="134">
        <v>0.10116758050479738</v>
      </c>
      <c r="M14" s="133">
        <v>0.86748754909505377</v>
      </c>
      <c r="N14" s="135">
        <v>1626.8305452094937</v>
      </c>
      <c r="O14" s="51">
        <v>64.079850863306987</v>
      </c>
      <c r="P14" s="51">
        <v>1635.0533303318557</v>
      </c>
      <c r="Q14" s="51">
        <v>65.947133824078577</v>
      </c>
      <c r="R14" s="51">
        <v>1645.6456161781134</v>
      </c>
      <c r="S14" s="136">
        <v>14.275770822573712</v>
      </c>
      <c r="T14" s="176">
        <v>98.856675411543577</v>
      </c>
      <c r="U14" s="207">
        <v>1645.6456161781134</v>
      </c>
      <c r="V14" s="208">
        <v>14.275770822573712</v>
      </c>
      <c r="W14" s="142"/>
    </row>
    <row r="15" spans="1:23" x14ac:dyDescent="0.35">
      <c r="A15" s="120" t="s">
        <v>949</v>
      </c>
      <c r="B15" s="187">
        <v>9.2902097599884676E-4</v>
      </c>
      <c r="C15" s="169">
        <v>16.612332366154661</v>
      </c>
      <c r="D15" s="124">
        <v>41.341959495721824</v>
      </c>
      <c r="E15" s="166">
        <v>41.055186193766211</v>
      </c>
      <c r="F15" s="154">
        <v>1.0002657583090775</v>
      </c>
      <c r="G15" s="132">
        <v>3.8587038325349541</v>
      </c>
      <c r="H15" s="133">
        <v>1.6024255117657078</v>
      </c>
      <c r="I15" s="134">
        <v>0.28073701807135487</v>
      </c>
      <c r="J15" s="133">
        <v>0.77180309790886115</v>
      </c>
      <c r="K15" s="133">
        <v>0.48164678622622131</v>
      </c>
      <c r="L15" s="134">
        <v>9.9687450491739577E-2</v>
      </c>
      <c r="M15" s="133">
        <v>1.4043103285299428</v>
      </c>
      <c r="N15" s="135">
        <v>1595.073054589682</v>
      </c>
      <c r="O15" s="51">
        <v>12.310823249232664</v>
      </c>
      <c r="P15" s="51">
        <v>1605.0887964835638</v>
      </c>
      <c r="Q15" s="51">
        <v>25.720352361345785</v>
      </c>
      <c r="R15" s="51">
        <v>1618.2580980613234</v>
      </c>
      <c r="S15" s="136">
        <v>22.725365613347371</v>
      </c>
      <c r="T15" s="176">
        <v>98.56728395183579</v>
      </c>
      <c r="U15" s="207">
        <v>1618.2580980613234</v>
      </c>
      <c r="V15" s="208">
        <v>22.725365613347371</v>
      </c>
      <c r="W15" s="142"/>
    </row>
    <row r="16" spans="1:23" x14ac:dyDescent="0.35">
      <c r="A16" s="120" t="s">
        <v>950</v>
      </c>
      <c r="B16" s="188">
        <v>8.756055601952804E-3</v>
      </c>
      <c r="C16" s="169">
        <v>83.350762547593476</v>
      </c>
      <c r="D16" s="124">
        <v>490.08184022176732</v>
      </c>
      <c r="E16" s="166">
        <v>483.08392527056264</v>
      </c>
      <c r="F16" s="154">
        <v>0.99287004770645648</v>
      </c>
      <c r="G16" s="132">
        <v>3.1826192733164991</v>
      </c>
      <c r="H16" s="133">
        <v>1.8432102877016567</v>
      </c>
      <c r="I16" s="134">
        <v>0.24081448520754919</v>
      </c>
      <c r="J16" s="133">
        <v>1.4693195452155312</v>
      </c>
      <c r="K16" s="133">
        <v>0.79715242206447379</v>
      </c>
      <c r="L16" s="134">
        <v>9.5851917910376935E-2</v>
      </c>
      <c r="M16" s="133">
        <v>1.1128900389242633</v>
      </c>
      <c r="N16" s="135">
        <v>1390.9299397219816</v>
      </c>
      <c r="O16" s="51">
        <v>20.437205464589681</v>
      </c>
      <c r="P16" s="51">
        <v>1452.9498610983576</v>
      </c>
      <c r="Q16" s="51">
        <v>26.780921314911858</v>
      </c>
      <c r="R16" s="51">
        <v>1544.871426857175</v>
      </c>
      <c r="S16" s="136">
        <v>17.192720223680638</v>
      </c>
      <c r="T16" s="176">
        <v>90.035320450688516</v>
      </c>
      <c r="U16" s="207">
        <v>1544.871426857175</v>
      </c>
      <c r="V16" s="208">
        <v>17.192720223680638</v>
      </c>
    </row>
    <row r="17" spans="1:23" x14ac:dyDescent="0.35">
      <c r="A17" s="120" t="s">
        <v>951</v>
      </c>
      <c r="B17" s="186">
        <v>3.5528668308441478E-3</v>
      </c>
      <c r="C17" s="169">
        <v>52.793034877040824</v>
      </c>
      <c r="D17" s="124">
        <v>222.41724981709507</v>
      </c>
      <c r="E17" s="166">
        <v>154.44486352324432</v>
      </c>
      <c r="F17" s="154">
        <v>0.69942867904090322</v>
      </c>
      <c r="G17" s="132">
        <v>5.9299948430352929</v>
      </c>
      <c r="H17" s="133">
        <v>2.3240214735711575</v>
      </c>
      <c r="I17" s="134">
        <v>0.34633432766284344</v>
      </c>
      <c r="J17" s="133">
        <v>0.93210538142537047</v>
      </c>
      <c r="K17" s="133">
        <v>0.40107434119060476</v>
      </c>
      <c r="L17" s="134">
        <v>0.12418167151160256</v>
      </c>
      <c r="M17" s="133">
        <v>2.1289094315018944</v>
      </c>
      <c r="N17" s="135">
        <v>1917.0706621060403</v>
      </c>
      <c r="O17" s="51">
        <v>17.869118807217383</v>
      </c>
      <c r="P17" s="51">
        <v>1965.6384922077307</v>
      </c>
      <c r="Q17" s="51">
        <v>45.681860651687984</v>
      </c>
      <c r="R17" s="51">
        <v>2017.1601782856774</v>
      </c>
      <c r="S17" s="136">
        <v>42.943513284024213</v>
      </c>
      <c r="T17" s="176">
        <v>95.038097754601708</v>
      </c>
      <c r="U17" s="207">
        <v>2017.1601782856774</v>
      </c>
      <c r="V17" s="208">
        <v>42.943513284024213</v>
      </c>
      <c r="W17" s="142"/>
    </row>
    <row r="18" spans="1:23" x14ac:dyDescent="0.35">
      <c r="A18" s="120" t="s">
        <v>952</v>
      </c>
      <c r="B18" s="186">
        <v>7.4893008091386727E-4</v>
      </c>
      <c r="C18" s="169">
        <v>19.433870831631317</v>
      </c>
      <c r="D18" s="124">
        <v>50.830167422693897</v>
      </c>
      <c r="E18" s="166">
        <v>35.830243857550172</v>
      </c>
      <c r="F18" s="154">
        <v>0.71001358259562142</v>
      </c>
      <c r="G18" s="132">
        <v>3.8556623925694402</v>
      </c>
      <c r="H18" s="133">
        <v>2.0455481635116026</v>
      </c>
      <c r="I18" s="134">
        <v>0.28322776407929345</v>
      </c>
      <c r="J18" s="133">
        <v>0.96053763687847815</v>
      </c>
      <c r="K18" s="133">
        <v>0.46957468614648429</v>
      </c>
      <c r="L18" s="134">
        <v>9.8732901697184627E-2</v>
      </c>
      <c r="M18" s="133">
        <v>1.8059996504389471</v>
      </c>
      <c r="N18" s="135">
        <v>1607.5977082449938</v>
      </c>
      <c r="O18" s="51">
        <v>15.441581037289035</v>
      </c>
      <c r="P18" s="51">
        <v>1604.4529903737618</v>
      </c>
      <c r="Q18" s="51">
        <v>32.819858678997477</v>
      </c>
      <c r="R18" s="51">
        <v>1600.326650728482</v>
      </c>
      <c r="S18" s="136">
        <v>28.901893718037694</v>
      </c>
      <c r="T18" s="176">
        <v>100.45434833652254</v>
      </c>
      <c r="U18" s="207">
        <v>1600.326650728482</v>
      </c>
      <c r="V18" s="208">
        <v>28.901893718037694</v>
      </c>
      <c r="W18" s="142"/>
    </row>
    <row r="19" spans="1:23" x14ac:dyDescent="0.35">
      <c r="A19" s="120" t="s">
        <v>953</v>
      </c>
      <c r="B19" s="186">
        <v>4.8949324785477948E-4</v>
      </c>
      <c r="C19" s="169">
        <v>43.973613493287154</v>
      </c>
      <c r="D19" s="124">
        <v>114.45695321749909</v>
      </c>
      <c r="E19" s="166">
        <v>66.620278109448975</v>
      </c>
      <c r="F19" s="154">
        <v>0.5862767792994682</v>
      </c>
      <c r="G19" s="132">
        <v>5.628704060802157</v>
      </c>
      <c r="H19" s="133">
        <v>1.6384236947986079</v>
      </c>
      <c r="I19" s="134">
        <v>0.34633432766284344</v>
      </c>
      <c r="J19" s="133">
        <v>0.93210538142537047</v>
      </c>
      <c r="K19" s="133">
        <v>0.56890374839210511</v>
      </c>
      <c r="L19" s="134">
        <v>0.11787225743298962</v>
      </c>
      <c r="M19" s="133">
        <v>1.3474463854251812</v>
      </c>
      <c r="N19" s="135">
        <v>1917.0706621060403</v>
      </c>
      <c r="O19" s="51">
        <v>17.869118807217383</v>
      </c>
      <c r="P19" s="51">
        <v>1920.5049694364166</v>
      </c>
      <c r="Q19" s="51">
        <v>31.466008479031011</v>
      </c>
      <c r="R19" s="51">
        <v>1924.2146526214685</v>
      </c>
      <c r="S19" s="136">
        <v>25.927760784569685</v>
      </c>
      <c r="T19" s="176">
        <v>99.628732142451184</v>
      </c>
      <c r="U19" s="207">
        <v>1924.2146526214685</v>
      </c>
      <c r="V19" s="208">
        <v>25.927760784569685</v>
      </c>
      <c r="W19" s="142"/>
    </row>
    <row r="20" spans="1:23" x14ac:dyDescent="0.35">
      <c r="A20" s="120" t="s">
        <v>954</v>
      </c>
      <c r="B20" s="186">
        <v>8.2359228998733975E-4</v>
      </c>
      <c r="C20" s="169">
        <v>23.454736273239629</v>
      </c>
      <c r="D20" s="124">
        <v>74.788130735868847</v>
      </c>
      <c r="E20" s="166">
        <v>31.549364254624489</v>
      </c>
      <c r="F20" s="154">
        <v>0.42490942740897036</v>
      </c>
      <c r="G20" s="132">
        <v>3.8675569977281383</v>
      </c>
      <c r="H20" s="133">
        <v>1.7185268331938393</v>
      </c>
      <c r="I20" s="134">
        <v>0.28240777100591208</v>
      </c>
      <c r="J20" s="133">
        <v>0.76023757967146299</v>
      </c>
      <c r="K20" s="133">
        <v>0.44237748575538993</v>
      </c>
      <c r="L20" s="134">
        <v>9.932505290251388E-2</v>
      </c>
      <c r="M20" s="133">
        <v>1.5412246101274538</v>
      </c>
      <c r="N20" s="135">
        <v>1603.4770799755627</v>
      </c>
      <c r="O20" s="51">
        <v>12.190235343392867</v>
      </c>
      <c r="P20" s="51">
        <v>1606.9372676575028</v>
      </c>
      <c r="Q20" s="51">
        <v>27.615648137286094</v>
      </c>
      <c r="R20" s="51">
        <v>1611.4755701929766</v>
      </c>
      <c r="S20" s="136">
        <v>24.836458074005868</v>
      </c>
      <c r="T20" s="176">
        <v>99.503654267842478</v>
      </c>
      <c r="U20" s="207">
        <v>1611.4755701929766</v>
      </c>
      <c r="V20" s="208">
        <v>24.836458074005868</v>
      </c>
      <c r="W20" s="142"/>
    </row>
    <row r="21" spans="1:23" x14ac:dyDescent="0.35">
      <c r="A21" s="120" t="s">
        <v>955</v>
      </c>
      <c r="B21" s="186">
        <v>2.2593754884610989E-3</v>
      </c>
      <c r="C21" s="169">
        <v>16.536143708559493</v>
      </c>
      <c r="D21" s="124">
        <v>48.540052907566732</v>
      </c>
      <c r="E21" s="166">
        <v>40.781447154559118</v>
      </c>
      <c r="F21" s="154">
        <v>0.84625416790079089</v>
      </c>
      <c r="G21" s="132">
        <v>6.4293291469369453</v>
      </c>
      <c r="H21" s="133">
        <v>1.2120184656149218</v>
      </c>
      <c r="I21" s="134">
        <v>0.35988847220007014</v>
      </c>
      <c r="J21" s="133">
        <v>0.98469411929806772</v>
      </c>
      <c r="K21" s="133">
        <v>0.81244151573093382</v>
      </c>
      <c r="L21" s="134">
        <v>0.12956761045804979</v>
      </c>
      <c r="M21" s="133">
        <v>0.7066585118792188</v>
      </c>
      <c r="N21" s="135">
        <v>1981.6450646257144</v>
      </c>
      <c r="O21" s="51">
        <v>19.513142416729803</v>
      </c>
      <c r="P21" s="51">
        <v>2036.2852869712299</v>
      </c>
      <c r="Q21" s="51">
        <v>24.68015369069111</v>
      </c>
      <c r="R21" s="51">
        <v>2092.1085507970379</v>
      </c>
      <c r="S21" s="136">
        <v>14.784063151960238</v>
      </c>
      <c r="T21" s="176">
        <v>94.719992606060529</v>
      </c>
      <c r="U21" s="207">
        <v>2092.1085507970379</v>
      </c>
      <c r="V21" s="208">
        <v>14.784063151960238</v>
      </c>
    </row>
    <row r="22" spans="1:23" x14ac:dyDescent="0.35">
      <c r="A22" s="120" t="s">
        <v>956</v>
      </c>
      <c r="B22" s="187">
        <v>1.6725768226451207E-3</v>
      </c>
      <c r="C22" s="169">
        <v>14.846458835026725</v>
      </c>
      <c r="D22" s="124">
        <v>40.725815654616916</v>
      </c>
      <c r="E22" s="166">
        <v>35.288987932555422</v>
      </c>
      <c r="F22" s="154">
        <v>0.87278614857613446</v>
      </c>
      <c r="G22" s="132">
        <v>3.8711071164101654</v>
      </c>
      <c r="H22" s="133">
        <v>1.9061652620230929</v>
      </c>
      <c r="I22" s="134">
        <v>0.28326260668568604</v>
      </c>
      <c r="J22" s="133">
        <v>0.8003737145895945</v>
      </c>
      <c r="K22" s="133">
        <v>0.41988684325309988</v>
      </c>
      <c r="L22" s="134">
        <v>9.9116205315302339E-2</v>
      </c>
      <c r="M22" s="133">
        <v>1.7299907292056858</v>
      </c>
      <c r="N22" s="135">
        <v>1607.7727409468989</v>
      </c>
      <c r="O22" s="51">
        <v>12.868190408875632</v>
      </c>
      <c r="P22" s="51">
        <v>1607.6775602611308</v>
      </c>
      <c r="Q22" s="51">
        <v>30.644991179038051</v>
      </c>
      <c r="R22" s="51">
        <v>1607.5528699483759</v>
      </c>
      <c r="S22" s="136">
        <v>27.810515617186837</v>
      </c>
      <c r="T22" s="176">
        <v>100.01367737277158</v>
      </c>
      <c r="U22" s="207">
        <v>1607.5528699483759</v>
      </c>
      <c r="V22" s="208">
        <v>27.810515617186837</v>
      </c>
      <c r="W22" s="142"/>
    </row>
    <row r="23" spans="1:23" x14ac:dyDescent="0.35">
      <c r="A23" s="120" t="s">
        <v>957</v>
      </c>
      <c r="B23" s="187">
        <v>8.0171765648608811E-4</v>
      </c>
      <c r="C23" s="169">
        <v>43.543595906007731</v>
      </c>
      <c r="D23" s="124">
        <v>87.17065060271355</v>
      </c>
      <c r="E23" s="166">
        <v>38.195332834850234</v>
      </c>
      <c r="F23" s="154">
        <v>0.4413452375174709</v>
      </c>
      <c r="G23" s="132">
        <v>7.7195881699291924</v>
      </c>
      <c r="H23" s="133">
        <v>1.3365561116099351</v>
      </c>
      <c r="I23" s="134">
        <v>0.406203133787299</v>
      </c>
      <c r="J23" s="133">
        <v>0.70486742957822313</v>
      </c>
      <c r="K23" s="133">
        <v>0.52737586058334818</v>
      </c>
      <c r="L23" s="134">
        <v>0.13783185070475021</v>
      </c>
      <c r="M23" s="133">
        <v>1.1355809729832822</v>
      </c>
      <c r="N23" s="135">
        <v>2197.5391415351896</v>
      </c>
      <c r="O23" s="51">
        <v>15.489737660914441</v>
      </c>
      <c r="P23" s="51">
        <v>2198.8851181260816</v>
      </c>
      <c r="Q23" s="51">
        <v>29.389333433595485</v>
      </c>
      <c r="R23" s="51">
        <v>2200.1402663679746</v>
      </c>
      <c r="S23" s="136">
        <v>24.984374243818426</v>
      </c>
      <c r="T23" s="176">
        <v>99.881774590804667</v>
      </c>
      <c r="U23" s="207">
        <v>2200.1402663679746</v>
      </c>
      <c r="V23" s="208">
        <v>24.984374243818426</v>
      </c>
      <c r="W23" s="142"/>
    </row>
    <row r="24" spans="1:23" x14ac:dyDescent="0.35">
      <c r="A24" s="120" t="s">
        <v>958</v>
      </c>
      <c r="B24" s="187">
        <v>3.3083463450759173E-2</v>
      </c>
      <c r="C24" s="169">
        <v>59.786424343471566</v>
      </c>
      <c r="D24" s="124">
        <v>235.44656142098572</v>
      </c>
      <c r="E24" s="166">
        <v>113.15683864853101</v>
      </c>
      <c r="F24" s="154">
        <v>0.48409086417070135</v>
      </c>
      <c r="G24" s="132">
        <v>5.508893927063057</v>
      </c>
      <c r="H24" s="133">
        <v>4.3288843438277826</v>
      </c>
      <c r="I24" s="134">
        <v>0.34412211841993534</v>
      </c>
      <c r="J24" s="133">
        <v>1.5877947699772692</v>
      </c>
      <c r="K24" s="133">
        <v>0.36679075804859085</v>
      </c>
      <c r="L24" s="134">
        <v>0.11610489971513167</v>
      </c>
      <c r="M24" s="133">
        <v>4.0271761112062281</v>
      </c>
      <c r="N24" s="135">
        <v>1906.4696205824871</v>
      </c>
      <c r="O24" s="51">
        <v>30.270824926814218</v>
      </c>
      <c r="P24" s="51">
        <v>1901.9846048720754</v>
      </c>
      <c r="Q24" s="51">
        <v>82.334713782321984</v>
      </c>
      <c r="R24" s="51">
        <v>1897.0948934350195</v>
      </c>
      <c r="S24" s="136">
        <v>76.399352355328361</v>
      </c>
      <c r="T24" s="176">
        <v>100.49416226778689</v>
      </c>
      <c r="U24" s="207">
        <v>1897.0948934350195</v>
      </c>
      <c r="V24" s="208">
        <v>76.399352355328361</v>
      </c>
    </row>
    <row r="25" spans="1:23" x14ac:dyDescent="0.35">
      <c r="A25" s="120" t="s">
        <v>959</v>
      </c>
      <c r="B25" s="187">
        <v>1.4393129727437767E-3</v>
      </c>
      <c r="C25" s="169">
        <v>21.86702253982752</v>
      </c>
      <c r="D25" s="124">
        <v>46.039586895751206</v>
      </c>
      <c r="E25" s="166">
        <v>30.381267245714813</v>
      </c>
      <c r="F25" s="154">
        <v>0.66468044186523867</v>
      </c>
      <c r="G25" s="132">
        <v>7.6779199023840166</v>
      </c>
      <c r="H25" s="133">
        <v>1.8672730703859139</v>
      </c>
      <c r="I25" s="134">
        <v>0.40573484458961073</v>
      </c>
      <c r="J25" s="133">
        <v>0.74453132904963693</v>
      </c>
      <c r="K25" s="133">
        <v>0.39872653917499212</v>
      </c>
      <c r="L25" s="134">
        <v>0.13724609477920163</v>
      </c>
      <c r="M25" s="133">
        <v>1.7124198724179827</v>
      </c>
      <c r="N25" s="135">
        <v>2195.3920201004858</v>
      </c>
      <c r="O25" s="51">
        <v>16.345381385103821</v>
      </c>
      <c r="P25" s="51">
        <v>2194.0212797592526</v>
      </c>
      <c r="Q25" s="51">
        <v>40.968368515480918</v>
      </c>
      <c r="R25" s="51">
        <v>2192.7404669986449</v>
      </c>
      <c r="S25" s="136">
        <v>37.548923507435674</v>
      </c>
      <c r="T25" s="176">
        <v>100.12092416506866</v>
      </c>
      <c r="U25" s="207">
        <v>2192.7404669986449</v>
      </c>
      <c r="V25" s="208">
        <v>37.548923507435674</v>
      </c>
      <c r="W25" s="142"/>
    </row>
    <row r="26" spans="1:23" x14ac:dyDescent="0.35">
      <c r="A26" s="120" t="s">
        <v>960</v>
      </c>
      <c r="B26" s="188">
        <v>1.5936577487602977E-3</v>
      </c>
      <c r="C26" s="169">
        <v>18.880515769440777</v>
      </c>
      <c r="D26" s="124">
        <v>58.194323432255587</v>
      </c>
      <c r="E26" s="166">
        <v>44.034430188509639</v>
      </c>
      <c r="F26" s="154">
        <v>0.76216708705427816</v>
      </c>
      <c r="G26" s="132">
        <v>3.6655936975667203</v>
      </c>
      <c r="H26" s="133">
        <v>2.4628778504363695</v>
      </c>
      <c r="I26" s="134">
        <v>0.26727455191398436</v>
      </c>
      <c r="J26" s="133">
        <v>2.0199556377317935</v>
      </c>
      <c r="K26" s="133">
        <v>0.82016070645724493</v>
      </c>
      <c r="L26" s="134">
        <v>9.9468470573091841E-2</v>
      </c>
      <c r="M26" s="133">
        <v>1.4090942224583902</v>
      </c>
      <c r="N26" s="135">
        <v>1526.952924095526</v>
      </c>
      <c r="O26" s="51">
        <v>30.843771675778054</v>
      </c>
      <c r="P26" s="51">
        <v>1563.9083033569138</v>
      </c>
      <c r="Q26" s="51">
        <v>38.517151204512658</v>
      </c>
      <c r="R26" s="51">
        <v>1614.1634005951128</v>
      </c>
      <c r="S26" s="136">
        <v>22.745083218823616</v>
      </c>
      <c r="T26" s="176">
        <v>94.597171731967549</v>
      </c>
      <c r="U26" s="207">
        <v>1614.1634005951128</v>
      </c>
      <c r="V26" s="208">
        <v>22.745083218823616</v>
      </c>
      <c r="W26" s="142"/>
    </row>
    <row r="27" spans="1:23" x14ac:dyDescent="0.35">
      <c r="A27" s="120" t="s">
        <v>961</v>
      </c>
      <c r="B27" s="186">
        <v>2.7851547479090983E-4</v>
      </c>
      <c r="C27" s="169">
        <v>75.041534656442465</v>
      </c>
      <c r="D27" s="124">
        <v>102.68895507005621</v>
      </c>
      <c r="E27" s="166">
        <v>71.626224473511911</v>
      </c>
      <c r="F27" s="154">
        <v>0.70256540014639435</v>
      </c>
      <c r="G27" s="132">
        <v>15.960409064658922</v>
      </c>
      <c r="H27" s="133">
        <v>1.3201731762263476</v>
      </c>
      <c r="I27" s="134">
        <v>0.55984233763948643</v>
      </c>
      <c r="J27" s="133">
        <v>0.96045175060803534</v>
      </c>
      <c r="K27" s="133">
        <v>0.72751951630576306</v>
      </c>
      <c r="L27" s="134">
        <v>0.20676499003475352</v>
      </c>
      <c r="M27" s="133">
        <v>0.90575363647159768</v>
      </c>
      <c r="N27" s="135">
        <v>2865.977441020199</v>
      </c>
      <c r="O27" s="51">
        <v>27.526330504309875</v>
      </c>
      <c r="P27" s="51">
        <v>2874.4293541669936</v>
      </c>
      <c r="Q27" s="51">
        <v>37.947445303288887</v>
      </c>
      <c r="R27" s="51">
        <v>2880.3573205670223</v>
      </c>
      <c r="S27" s="136">
        <v>26.08894117441168</v>
      </c>
      <c r="T27" s="176">
        <v>99.500760567303757</v>
      </c>
      <c r="U27" s="207">
        <v>2880.3573205670223</v>
      </c>
      <c r="V27" s="208">
        <v>26.08894117441168</v>
      </c>
      <c r="W27" s="142"/>
    </row>
    <row r="28" spans="1:23" x14ac:dyDescent="0.35">
      <c r="A28" s="120" t="s">
        <v>962</v>
      </c>
      <c r="B28" s="186">
        <v>4.9090092768027261E-4</v>
      </c>
      <c r="C28" s="169">
        <v>22.67300455863716</v>
      </c>
      <c r="D28" s="124">
        <v>50.649562171485194</v>
      </c>
      <c r="E28" s="166">
        <v>22.823471970814399</v>
      </c>
      <c r="F28" s="154">
        <v>0.45388355601956254</v>
      </c>
      <c r="G28" s="132">
        <v>7.1300657883926783</v>
      </c>
      <c r="H28" s="133">
        <v>1.7227868959029073</v>
      </c>
      <c r="I28" s="134">
        <v>0.38882308835212048</v>
      </c>
      <c r="J28" s="133">
        <v>0.98200725844033032</v>
      </c>
      <c r="K28" s="133">
        <v>0.57001087062811873</v>
      </c>
      <c r="L28" s="134">
        <v>0.13299650148316658</v>
      </c>
      <c r="M28" s="133">
        <v>1.415505716366162</v>
      </c>
      <c r="N28" s="135">
        <v>2117.3678611652949</v>
      </c>
      <c r="O28" s="51">
        <v>20.792706084525971</v>
      </c>
      <c r="P28" s="51">
        <v>2127.805265350255</v>
      </c>
      <c r="Q28" s="51">
        <v>36.657550281786278</v>
      </c>
      <c r="R28" s="51">
        <v>2137.903471762459</v>
      </c>
      <c r="S28" s="136">
        <v>30.262145853188244</v>
      </c>
      <c r="T28" s="176">
        <v>99.039450991665461</v>
      </c>
      <c r="U28" s="207">
        <v>2137.903471762459</v>
      </c>
      <c r="V28" s="208">
        <v>30.262145853188244</v>
      </c>
      <c r="W28" s="142"/>
    </row>
    <row r="29" spans="1:23" x14ac:dyDescent="0.35">
      <c r="A29" s="120" t="s">
        <v>963</v>
      </c>
      <c r="B29" s="186">
        <v>4.4513675195575027E-4</v>
      </c>
      <c r="C29" s="169">
        <v>62.231554332141265</v>
      </c>
      <c r="D29" s="124">
        <v>84.254339027946259</v>
      </c>
      <c r="E29" s="166">
        <v>36.018579433126554</v>
      </c>
      <c r="F29" s="154">
        <v>0.43059872296410756</v>
      </c>
      <c r="G29" s="132">
        <v>17.025782455654035</v>
      </c>
      <c r="H29" s="133">
        <v>1.4122656935787077</v>
      </c>
      <c r="I29" s="134">
        <v>0.57349468854068009</v>
      </c>
      <c r="J29" s="133">
        <v>0.94333380547075185</v>
      </c>
      <c r="K29" s="133">
        <v>0.66795774319230705</v>
      </c>
      <c r="L29" s="134">
        <v>0.21531605058786776</v>
      </c>
      <c r="M29" s="133">
        <v>1.0510070031714431</v>
      </c>
      <c r="N29" s="135">
        <v>2922.1535016707498</v>
      </c>
      <c r="O29" s="51">
        <v>27.565661829007514</v>
      </c>
      <c r="P29" s="51">
        <v>2936.287852664344</v>
      </c>
      <c r="Q29" s="51">
        <v>41.468186007897437</v>
      </c>
      <c r="R29" s="51">
        <v>2945.9885700225909</v>
      </c>
      <c r="S29" s="136">
        <v>30.962546183567682</v>
      </c>
      <c r="T29" s="176">
        <v>99.19093140433813</v>
      </c>
      <c r="U29" s="207">
        <v>2945.9885700225909</v>
      </c>
      <c r="V29" s="208">
        <v>30.962546183567682</v>
      </c>
      <c r="W29" s="142"/>
    </row>
    <row r="30" spans="1:23" x14ac:dyDescent="0.35">
      <c r="A30" s="120" t="s">
        <v>964</v>
      </c>
      <c r="B30" s="186">
        <v>5.8096384020705019E-4</v>
      </c>
      <c r="C30" s="169">
        <v>29.951961345174787</v>
      </c>
      <c r="D30" s="124">
        <v>60.342594772957028</v>
      </c>
      <c r="E30" s="166">
        <v>63.031483237267267</v>
      </c>
      <c r="F30" s="154">
        <v>1.0521362376635419</v>
      </c>
      <c r="G30" s="132">
        <v>6.8847653886121511</v>
      </c>
      <c r="H30" s="133">
        <v>1.3906331802897807</v>
      </c>
      <c r="I30" s="134">
        <v>0.38508763008425978</v>
      </c>
      <c r="J30" s="133">
        <v>0.55259190200036412</v>
      </c>
      <c r="K30" s="133">
        <v>0.3973671201238092</v>
      </c>
      <c r="L30" s="134">
        <v>0.12966665347183026</v>
      </c>
      <c r="M30" s="133">
        <v>1.2761280625260498</v>
      </c>
      <c r="N30" s="135">
        <v>2100.0058562884656</v>
      </c>
      <c r="O30" s="51">
        <v>11.604462303383466</v>
      </c>
      <c r="P30" s="51">
        <v>2096.697431926797</v>
      </c>
      <c r="Q30" s="51">
        <v>29.157370178657775</v>
      </c>
      <c r="R30" s="51">
        <v>2093.4515948244839</v>
      </c>
      <c r="S30" s="136">
        <v>26.715123276954376</v>
      </c>
      <c r="T30" s="176">
        <v>100.31308397481868</v>
      </c>
      <c r="U30" s="207">
        <v>2093.4515948244839</v>
      </c>
      <c r="V30" s="208">
        <v>26.715123276954376</v>
      </c>
      <c r="W30" s="142"/>
    </row>
    <row r="31" spans="1:23" x14ac:dyDescent="0.35">
      <c r="A31" s="120" t="s">
        <v>965</v>
      </c>
      <c r="B31" s="186">
        <v>3.4729056929949144E-4</v>
      </c>
      <c r="C31" s="169">
        <v>30.356125118155283</v>
      </c>
      <c r="D31" s="124">
        <v>66.012367387642257</v>
      </c>
      <c r="E31" s="166">
        <v>37.868400831139496</v>
      </c>
      <c r="F31" s="154">
        <v>0.57781670111546779</v>
      </c>
      <c r="G31" s="132">
        <v>7.4762097591156165</v>
      </c>
      <c r="H31" s="133">
        <v>2.3008588783528405</v>
      </c>
      <c r="I31" s="134">
        <v>0.40003981022371321</v>
      </c>
      <c r="J31" s="133">
        <v>1.5048543696684289</v>
      </c>
      <c r="K31" s="133">
        <v>0.65404027331990811</v>
      </c>
      <c r="L31" s="134">
        <v>0.13554296778367114</v>
      </c>
      <c r="M31" s="133">
        <v>1.7405070824862869</v>
      </c>
      <c r="N31" s="135">
        <v>2169.2227048573864</v>
      </c>
      <c r="O31" s="51">
        <v>32.643642661886062</v>
      </c>
      <c r="P31" s="51">
        <v>2170.1410240320015</v>
      </c>
      <c r="Q31" s="51">
        <v>49.931882424217555</v>
      </c>
      <c r="R31" s="51">
        <v>2171.0095780183074</v>
      </c>
      <c r="S31" s="136">
        <v>37.786575466864292</v>
      </c>
      <c r="T31" s="176">
        <v>99.91769390706456</v>
      </c>
      <c r="U31" s="207">
        <v>2171.0095780183074</v>
      </c>
      <c r="V31" s="208">
        <v>37.786575466864292</v>
      </c>
      <c r="W31" s="142"/>
    </row>
    <row r="32" spans="1:23" x14ac:dyDescent="0.35">
      <c r="A32" s="120"/>
      <c r="B32" s="122"/>
      <c r="C32" s="183"/>
      <c r="D32" s="50"/>
      <c r="E32" s="184"/>
      <c r="F32" s="184"/>
      <c r="G32" s="183"/>
      <c r="H32" s="189"/>
      <c r="I32" s="190"/>
      <c r="J32" s="189"/>
      <c r="K32" s="189"/>
      <c r="L32" s="50"/>
      <c r="M32" s="50"/>
      <c r="N32" s="183"/>
      <c r="O32" s="174"/>
      <c r="P32" s="174"/>
      <c r="Q32" s="174"/>
      <c r="R32" s="174"/>
      <c r="S32" s="191"/>
      <c r="T32" s="176"/>
      <c r="U32" s="207"/>
      <c r="V32" s="208"/>
    </row>
    <row r="33" spans="1:23" x14ac:dyDescent="0.35">
      <c r="A33" s="120" t="s">
        <v>966</v>
      </c>
      <c r="B33" s="187">
        <v>2.1477896263493598E-4</v>
      </c>
      <c r="C33" s="169">
        <v>21.372242250049794</v>
      </c>
      <c r="D33" s="124">
        <v>59.480496802978635</v>
      </c>
      <c r="E33" s="166">
        <v>42.431892497146784</v>
      </c>
      <c r="F33" s="154">
        <v>0.71854876607709717</v>
      </c>
      <c r="G33" s="132">
        <v>3.8892756444844867</v>
      </c>
      <c r="H33" s="133">
        <v>1.7172187369671006</v>
      </c>
      <c r="I33" s="134">
        <v>0.28384021523177178</v>
      </c>
      <c r="J33" s="133">
        <v>1.0328333608661691</v>
      </c>
      <c r="K33" s="133">
        <v>0.60145707627807965</v>
      </c>
      <c r="L33" s="134">
        <v>9.9378748155992569E-2</v>
      </c>
      <c r="M33" s="133">
        <v>1.3718948353546558</v>
      </c>
      <c r="N33" s="135">
        <v>1610.6736796660198</v>
      </c>
      <c r="O33" s="51">
        <v>16.635575098281347</v>
      </c>
      <c r="P33" s="51">
        <v>1611.4577474256807</v>
      </c>
      <c r="Q33" s="51">
        <v>27.672254377101762</v>
      </c>
      <c r="R33" s="51">
        <v>1612.4824517680947</v>
      </c>
      <c r="S33" s="136">
        <v>22.121563476806624</v>
      </c>
      <c r="T33" s="176">
        <v>99.887826865954935</v>
      </c>
      <c r="U33" s="207">
        <v>1612.4824517680947</v>
      </c>
      <c r="V33" s="208">
        <v>22.121563476806624</v>
      </c>
      <c r="W33" s="142"/>
    </row>
    <row r="34" spans="1:23" x14ac:dyDescent="0.35">
      <c r="A34" s="120" t="s">
        <v>967</v>
      </c>
      <c r="B34" s="187">
        <v>1.0520119261476007E-3</v>
      </c>
      <c r="C34" s="169">
        <v>61.724247836209507</v>
      </c>
      <c r="D34" s="124">
        <v>141.14965310149961</v>
      </c>
      <c r="E34" s="166">
        <v>42.908301779170209</v>
      </c>
      <c r="F34" s="154">
        <v>0.30619630414616206</v>
      </c>
      <c r="G34" s="132">
        <v>7.5336236604269482</v>
      </c>
      <c r="H34" s="133">
        <v>1.301075046855142</v>
      </c>
      <c r="I34" s="134">
        <v>0.40264743081975551</v>
      </c>
      <c r="J34" s="133">
        <v>0.69385267182880184</v>
      </c>
      <c r="K34" s="133">
        <v>0.53329181395487435</v>
      </c>
      <c r="L34" s="134">
        <v>0.13569933341534465</v>
      </c>
      <c r="M34" s="133">
        <v>1.1006201648821192</v>
      </c>
      <c r="N34" s="135">
        <v>2181.2181976088873</v>
      </c>
      <c r="O34" s="51">
        <v>15.134440742525298</v>
      </c>
      <c r="P34" s="51">
        <v>2176.9955677970565</v>
      </c>
      <c r="Q34" s="51">
        <v>28.324346103749917</v>
      </c>
      <c r="R34" s="51">
        <v>2173.0182387866548</v>
      </c>
      <c r="S34" s="136">
        <v>23.916676922652204</v>
      </c>
      <c r="T34" s="176">
        <v>100.37735342832701</v>
      </c>
      <c r="U34" s="207">
        <v>2173.0182387866548</v>
      </c>
      <c r="V34" s="208">
        <v>23.916676922652204</v>
      </c>
      <c r="W34" s="142"/>
    </row>
    <row r="35" spans="1:23" x14ac:dyDescent="0.35">
      <c r="A35" s="120" t="s">
        <v>968</v>
      </c>
      <c r="B35" s="187">
        <v>1.8163844394989616E-4</v>
      </c>
      <c r="C35" s="169">
        <v>64.337815439050871</v>
      </c>
      <c r="D35" s="124">
        <v>147.11556070493035</v>
      </c>
      <c r="E35" s="166">
        <v>132.4077976736622</v>
      </c>
      <c r="F35" s="154">
        <v>0.90655338485693293</v>
      </c>
      <c r="G35" s="132">
        <v>8.0404718083762816</v>
      </c>
      <c r="H35" s="133">
        <v>1.0670590906552462</v>
      </c>
      <c r="I35" s="134">
        <v>0.41642906093544357</v>
      </c>
      <c r="J35" s="133">
        <v>0.82976509617505867</v>
      </c>
      <c r="K35" s="133">
        <v>0.7776186936990781</v>
      </c>
      <c r="L35" s="134">
        <v>0.1400358491520296</v>
      </c>
      <c r="M35" s="133">
        <v>0.67089864221027939</v>
      </c>
      <c r="N35" s="135">
        <v>2244.2479194761108</v>
      </c>
      <c r="O35" s="51">
        <v>18.621985907447705</v>
      </c>
      <c r="P35" s="51">
        <v>2235.5804074064463</v>
      </c>
      <c r="Q35" s="51">
        <v>23.854963966138076</v>
      </c>
      <c r="R35" s="51">
        <v>2227.6517595746263</v>
      </c>
      <c r="S35" s="136">
        <v>14.945285408159567</v>
      </c>
      <c r="T35" s="176">
        <v>100.74500692624657</v>
      </c>
      <c r="U35" s="207">
        <v>2227.6517595746263</v>
      </c>
      <c r="V35" s="208">
        <v>14.945285408159567</v>
      </c>
      <c r="W35" s="142"/>
    </row>
    <row r="36" spans="1:23" x14ac:dyDescent="0.35">
      <c r="A36" s="120" t="s">
        <v>969</v>
      </c>
      <c r="B36" s="187">
        <v>1.2377326926281629E-4</v>
      </c>
      <c r="C36" s="169">
        <v>30.795723083929968</v>
      </c>
      <c r="D36" s="124">
        <v>64.093424861661987</v>
      </c>
      <c r="E36" s="166">
        <v>22.479834148418572</v>
      </c>
      <c r="F36" s="154">
        <v>0.35327919079596243</v>
      </c>
      <c r="G36" s="132">
        <v>7.6590614776649844</v>
      </c>
      <c r="H36" s="133">
        <v>1.085767146384643</v>
      </c>
      <c r="I36" s="134">
        <v>0.40567582386768342</v>
      </c>
      <c r="J36" s="133">
        <v>0.70885395385842975</v>
      </c>
      <c r="K36" s="133">
        <v>0.65286001351095557</v>
      </c>
      <c r="L36" s="134">
        <v>0.13692891092328599</v>
      </c>
      <c r="M36" s="133">
        <v>0.8224453588339603</v>
      </c>
      <c r="N36" s="135">
        <v>2195.1213573878513</v>
      </c>
      <c r="O36" s="51">
        <v>15.560204533834616</v>
      </c>
      <c r="P36" s="51">
        <v>2191.8122986219546</v>
      </c>
      <c r="Q36" s="51">
        <v>23.797977848855247</v>
      </c>
      <c r="R36" s="51">
        <v>2188.7178079271139</v>
      </c>
      <c r="S36" s="136">
        <v>18.001008029268942</v>
      </c>
      <c r="T36" s="176">
        <v>100.29257081189475</v>
      </c>
      <c r="U36" s="207">
        <v>2188.7178079271139</v>
      </c>
      <c r="V36" s="208">
        <v>18.001008029268942</v>
      </c>
      <c r="W36" s="142"/>
    </row>
    <row r="37" spans="1:23" x14ac:dyDescent="0.35">
      <c r="A37" s="120" t="s">
        <v>970</v>
      </c>
      <c r="B37" s="188">
        <v>1.5301032840669252E-4</v>
      </c>
      <c r="C37" s="169">
        <v>70.925534865651613</v>
      </c>
      <c r="D37" s="124">
        <v>157.39358460796555</v>
      </c>
      <c r="E37" s="166">
        <v>84.748413253885744</v>
      </c>
      <c r="F37" s="154">
        <v>0.54235416827415506</v>
      </c>
      <c r="G37" s="132">
        <v>6.2604933384495594</v>
      </c>
      <c r="H37" s="133">
        <v>1.1474167719342103</v>
      </c>
      <c r="I37" s="134">
        <v>0.36738350533148467</v>
      </c>
      <c r="J37" s="133">
        <v>0.7941765687809107</v>
      </c>
      <c r="K37" s="133">
        <v>0.69214307146840848</v>
      </c>
      <c r="L37" s="134">
        <v>0.12359122288891869</v>
      </c>
      <c r="M37" s="133">
        <v>0.82815990371141668</v>
      </c>
      <c r="N37" s="135">
        <v>2017.0769613400507</v>
      </c>
      <c r="O37" s="51">
        <v>16.01915260124067</v>
      </c>
      <c r="P37" s="51">
        <v>2012.9438792531776</v>
      </c>
      <c r="Q37" s="51">
        <v>23.09685568017408</v>
      </c>
      <c r="R37" s="51">
        <v>2008.706483625577</v>
      </c>
      <c r="S37" s="136">
        <v>16.635301680638563</v>
      </c>
      <c r="T37" s="176">
        <v>100.41670984699395</v>
      </c>
      <c r="U37" s="207">
        <v>2008.706483625577</v>
      </c>
      <c r="V37" s="208">
        <v>16.635301680638563</v>
      </c>
    </row>
    <row r="38" spans="1:23" x14ac:dyDescent="0.35">
      <c r="A38" s="120" t="s">
        <v>971</v>
      </c>
      <c r="B38" s="186">
        <v>1.2643753724452653E-3</v>
      </c>
      <c r="C38" s="169">
        <v>79.00533463698622</v>
      </c>
      <c r="D38" s="124">
        <v>230.87749626234049</v>
      </c>
      <c r="E38" s="166">
        <v>149.3156068345873</v>
      </c>
      <c r="F38" s="154">
        <v>0.65142141657935126</v>
      </c>
      <c r="G38" s="132">
        <v>3.8744685104186636</v>
      </c>
      <c r="H38" s="133">
        <v>1.8337980272901271</v>
      </c>
      <c r="I38" s="134">
        <v>0.28334199898134343</v>
      </c>
      <c r="J38" s="133">
        <v>1.1252690937365528</v>
      </c>
      <c r="K38" s="133">
        <v>0.6136276061979441</v>
      </c>
      <c r="L38" s="134">
        <v>9.9174474346441624E-2</v>
      </c>
      <c r="M38" s="133">
        <v>1.447958794846897</v>
      </c>
      <c r="N38" s="135">
        <v>1608.1715523724765</v>
      </c>
      <c r="O38" s="51">
        <v>18.09625745311082</v>
      </c>
      <c r="P38" s="51">
        <v>1608.3780017286415</v>
      </c>
      <c r="Q38" s="51">
        <v>29.494404067068196</v>
      </c>
      <c r="R38" s="51">
        <v>1608.6483453402584</v>
      </c>
      <c r="S38" s="136">
        <v>23.292565194513354</v>
      </c>
      <c r="T38" s="176">
        <v>99.970360646615958</v>
      </c>
      <c r="U38" s="207">
        <v>1608.6483453402584</v>
      </c>
      <c r="V38" s="208">
        <v>23.292565194513354</v>
      </c>
      <c r="W38" s="142"/>
    </row>
    <row r="39" spans="1:23" x14ac:dyDescent="0.35">
      <c r="A39" s="120" t="s">
        <v>972</v>
      </c>
      <c r="B39" s="186">
        <v>7.6775422449759287E-4</v>
      </c>
      <c r="C39" s="169">
        <v>57.287903012469478</v>
      </c>
      <c r="D39" s="124">
        <v>111.32289305649385</v>
      </c>
      <c r="E39" s="166">
        <v>83.587085403214871</v>
      </c>
      <c r="F39" s="154">
        <v>0.75629831174987106</v>
      </c>
      <c r="G39" s="132">
        <v>7.4966043590738449</v>
      </c>
      <c r="H39" s="133">
        <v>1.4699431029965033</v>
      </c>
      <c r="I39" s="134">
        <v>0.40157866737056852</v>
      </c>
      <c r="J39" s="133">
        <v>0.9673988453257486</v>
      </c>
      <c r="K39" s="133">
        <v>0.65811992542683462</v>
      </c>
      <c r="L39" s="134">
        <v>0.13539189978343119</v>
      </c>
      <c r="M39" s="133">
        <v>1.1067394454474808</v>
      </c>
      <c r="N39" s="135">
        <v>2176.3044053906365</v>
      </c>
      <c r="O39" s="51">
        <v>21.053543688522417</v>
      </c>
      <c r="P39" s="51">
        <v>2172.5812017182634</v>
      </c>
      <c r="Q39" s="51">
        <v>31.935707531656163</v>
      </c>
      <c r="R39" s="51">
        <v>2169.0663451283249</v>
      </c>
      <c r="S39" s="136">
        <v>24.005912839461161</v>
      </c>
      <c r="T39" s="176">
        <v>100.33369473822542</v>
      </c>
      <c r="U39" s="207">
        <v>2169.0663451283249</v>
      </c>
      <c r="V39" s="208">
        <v>24.005912839461161</v>
      </c>
      <c r="W39" s="143"/>
    </row>
    <row r="40" spans="1:23" x14ac:dyDescent="0.35">
      <c r="A40" s="120" t="s">
        <v>973</v>
      </c>
      <c r="B40" s="186">
        <v>6.8126371951305502E-4</v>
      </c>
      <c r="C40" s="169">
        <v>14.468480840422568</v>
      </c>
      <c r="D40" s="124">
        <v>43.982300479222708</v>
      </c>
      <c r="E40" s="166">
        <v>19.952221735477558</v>
      </c>
      <c r="F40" s="154">
        <v>0.45693219012495262</v>
      </c>
      <c r="G40" s="132">
        <v>3.9003608633886531</v>
      </c>
      <c r="H40" s="133">
        <v>2.1230512940073689</v>
      </c>
      <c r="I40" s="134">
        <v>0.28488106717057582</v>
      </c>
      <c r="J40" s="133">
        <v>0.94042649745146889</v>
      </c>
      <c r="K40" s="133">
        <v>0.44295985693137224</v>
      </c>
      <c r="L40" s="134">
        <v>9.9297868865692307E-2</v>
      </c>
      <c r="M40" s="133">
        <v>1.9034034779514108</v>
      </c>
      <c r="N40" s="135">
        <v>1615.8978844974069</v>
      </c>
      <c r="O40" s="51">
        <v>15.196331877571346</v>
      </c>
      <c r="P40" s="51">
        <v>1613.7572706446654</v>
      </c>
      <c r="Q40" s="51">
        <v>34.260894616559568</v>
      </c>
      <c r="R40" s="51">
        <v>1610.9655634133933</v>
      </c>
      <c r="S40" s="136">
        <v>30.66317456261007</v>
      </c>
      <c r="T40" s="176">
        <v>100.30617172682219</v>
      </c>
      <c r="U40" s="207">
        <v>1610.9655634133933</v>
      </c>
      <c r="V40" s="208">
        <v>30.66317456261007</v>
      </c>
      <c r="W40" s="142"/>
    </row>
    <row r="41" spans="1:23" x14ac:dyDescent="0.35">
      <c r="A41" s="120" t="s">
        <v>974</v>
      </c>
      <c r="B41" s="186">
        <v>7.8704215493557647E-3</v>
      </c>
      <c r="C41" s="169">
        <v>73.154266943636088</v>
      </c>
      <c r="D41" s="124">
        <v>213.36697109821921</v>
      </c>
      <c r="E41" s="166">
        <v>63.847642836199753</v>
      </c>
      <c r="F41" s="154">
        <v>0.30140892590097185</v>
      </c>
      <c r="G41" s="132">
        <v>6.5921140027124094</v>
      </c>
      <c r="H41" s="133">
        <v>4.450263816401101</v>
      </c>
      <c r="I41" s="134">
        <v>0.37008018680542853</v>
      </c>
      <c r="J41" s="133">
        <v>1.186070035986361</v>
      </c>
      <c r="K41" s="133">
        <v>0.26651679201920392</v>
      </c>
      <c r="L41" s="134">
        <v>0.12918961380624669</v>
      </c>
      <c r="M41" s="133">
        <v>4.2892989992893016</v>
      </c>
      <c r="N41" s="135">
        <v>2029.7777188854232</v>
      </c>
      <c r="O41" s="51">
        <v>24.074585320827474</v>
      </c>
      <c r="P41" s="51">
        <v>2058.2932196357506</v>
      </c>
      <c r="Q41" s="51">
        <v>91.59947838888705</v>
      </c>
      <c r="R41" s="51">
        <v>2086.9715056405976</v>
      </c>
      <c r="S41" s="136">
        <v>89.516447906895024</v>
      </c>
      <c r="T41" s="176">
        <v>97.259484060966201</v>
      </c>
      <c r="U41" s="207">
        <v>2086.9715056405976</v>
      </c>
      <c r="V41" s="208">
        <v>89.516447906895024</v>
      </c>
    </row>
    <row r="42" spans="1:23" x14ac:dyDescent="0.35">
      <c r="A42" s="120" t="s">
        <v>975</v>
      </c>
      <c r="B42" s="186">
        <v>1.1246421673671509E-3</v>
      </c>
      <c r="C42" s="169">
        <v>72.422028809020119</v>
      </c>
      <c r="D42" s="124">
        <v>154.08394533546661</v>
      </c>
      <c r="E42" s="166">
        <v>83.977510117179222</v>
      </c>
      <c r="F42" s="154">
        <v>0.54896421709881016</v>
      </c>
      <c r="G42" s="132">
        <v>7.6339824837706134</v>
      </c>
      <c r="H42" s="133">
        <v>1.5730851412759663</v>
      </c>
      <c r="I42" s="134">
        <v>0.40538966306845897</v>
      </c>
      <c r="J42" s="133">
        <v>0.81247723101763825</v>
      </c>
      <c r="K42" s="133">
        <v>0.51648649504032496</v>
      </c>
      <c r="L42" s="134">
        <v>0.1365768883350208</v>
      </c>
      <c r="M42" s="133">
        <v>1.3470254677552085</v>
      </c>
      <c r="N42" s="135">
        <v>2193.8088934488724</v>
      </c>
      <c r="O42" s="51">
        <v>17.824197751312088</v>
      </c>
      <c r="P42" s="51">
        <v>2188.8672065603992</v>
      </c>
      <c r="Q42" s="51">
        <v>34.432744788663953</v>
      </c>
      <c r="R42" s="51">
        <v>2184.2402999189399</v>
      </c>
      <c r="S42" s="136">
        <v>29.42227311688087</v>
      </c>
      <c r="T42" s="176">
        <v>100.43807421419189</v>
      </c>
      <c r="U42" s="207">
        <v>2184.2402999189399</v>
      </c>
      <c r="V42" s="208">
        <v>29.42227311688087</v>
      </c>
      <c r="W42" s="142"/>
    </row>
    <row r="43" spans="1:23" x14ac:dyDescent="0.35">
      <c r="A43" s="120" t="s">
        <v>976</v>
      </c>
      <c r="B43" s="187">
        <v>1.8044112347880819E-4</v>
      </c>
      <c r="C43" s="169">
        <v>52.853150646601414</v>
      </c>
      <c r="D43" s="124">
        <v>116.14192498971383</v>
      </c>
      <c r="E43" s="166">
        <v>57.522528311955739</v>
      </c>
      <c r="F43" s="154">
        <v>0.49886999039016067</v>
      </c>
      <c r="G43" s="132">
        <v>6.8336649569839842</v>
      </c>
      <c r="H43" s="133">
        <v>1.1840547882602761</v>
      </c>
      <c r="I43" s="134">
        <v>0.38236270910613518</v>
      </c>
      <c r="J43" s="133">
        <v>0.59762311351964859</v>
      </c>
      <c r="K43" s="133">
        <v>0.50472589566377435</v>
      </c>
      <c r="L43" s="134">
        <v>0.12962145065176164</v>
      </c>
      <c r="M43" s="133">
        <v>1.0221704142603465</v>
      </c>
      <c r="N43" s="135">
        <v>2087.3111570076849</v>
      </c>
      <c r="O43" s="51">
        <v>12.474253925352327</v>
      </c>
      <c r="P43" s="51">
        <v>2090.0954120120132</v>
      </c>
      <c r="Q43" s="51">
        <v>24.74787480513659</v>
      </c>
      <c r="R43" s="51">
        <v>2092.8387876517886</v>
      </c>
      <c r="S43" s="136">
        <v>21.392378905541499</v>
      </c>
      <c r="T43" s="176">
        <v>99.735878813183405</v>
      </c>
      <c r="U43" s="207">
        <v>2092.8387876517886</v>
      </c>
      <c r="V43" s="208">
        <v>21.392378905541499</v>
      </c>
      <c r="W43" s="143"/>
    </row>
    <row r="44" spans="1:23" x14ac:dyDescent="0.35">
      <c r="A44" s="120" t="s">
        <v>977</v>
      </c>
      <c r="B44" s="187">
        <v>8.767342667439145E-4</v>
      </c>
      <c r="C44" s="169">
        <v>12.674990976187782</v>
      </c>
      <c r="D44" s="124">
        <v>37.174297048096633</v>
      </c>
      <c r="E44" s="166">
        <v>24.560714670016722</v>
      </c>
      <c r="F44" s="154">
        <v>0.66548254370136772</v>
      </c>
      <c r="G44" s="132">
        <v>3.7045055540132448</v>
      </c>
      <c r="H44" s="133">
        <v>2.1683613430667821</v>
      </c>
      <c r="I44" s="134">
        <v>0.2731469267973215</v>
      </c>
      <c r="J44" s="133">
        <v>0.80058631367488642</v>
      </c>
      <c r="K44" s="133">
        <v>0.36921259283408542</v>
      </c>
      <c r="L44" s="134">
        <v>9.8363201797456334E-2</v>
      </c>
      <c r="M44" s="133">
        <v>2.015155693355438</v>
      </c>
      <c r="N44" s="135">
        <v>1556.7557174303802</v>
      </c>
      <c r="O44" s="51">
        <v>12.463173211098912</v>
      </c>
      <c r="P44" s="51">
        <v>1572.3416540981821</v>
      </c>
      <c r="Q44" s="51">
        <v>34.094048608401799</v>
      </c>
      <c r="R44" s="51">
        <v>1593.3237916828475</v>
      </c>
      <c r="S44" s="136">
        <v>32.107955101683643</v>
      </c>
      <c r="T44" s="176">
        <v>97.704918834241184</v>
      </c>
      <c r="U44" s="207">
        <v>1593.3237916828475</v>
      </c>
      <c r="V44" s="208">
        <v>32.107955101683643</v>
      </c>
      <c r="W44" s="143"/>
    </row>
    <row r="45" spans="1:23" x14ac:dyDescent="0.35">
      <c r="A45" s="120" t="s">
        <v>978</v>
      </c>
      <c r="B45" s="187">
        <v>3.1148801383771491E-3</v>
      </c>
      <c r="C45" s="169">
        <v>74.617284715928932</v>
      </c>
      <c r="D45" s="124">
        <v>190.05796965727635</v>
      </c>
      <c r="E45" s="166">
        <v>47.340218405430754</v>
      </c>
      <c r="F45" s="154">
        <v>0.25088956865105699</v>
      </c>
      <c r="G45" s="132">
        <v>7.1628682037380145</v>
      </c>
      <c r="H45" s="133">
        <v>1.0580587161249719</v>
      </c>
      <c r="I45" s="134">
        <v>0.39011544830090872</v>
      </c>
      <c r="J45" s="133">
        <v>0.59296959211014288</v>
      </c>
      <c r="K45" s="133">
        <v>0.56043165003340389</v>
      </c>
      <c r="L45" s="134">
        <v>0.13316574929107547</v>
      </c>
      <c r="M45" s="133">
        <v>0.87628494772006371</v>
      </c>
      <c r="N45" s="135">
        <v>2123.3637390826957</v>
      </c>
      <c r="O45" s="51">
        <v>12.590901302653339</v>
      </c>
      <c r="P45" s="51">
        <v>2131.8937937473261</v>
      </c>
      <c r="Q45" s="51">
        <v>22.556688103270918</v>
      </c>
      <c r="R45" s="51">
        <v>2140.1272213698426</v>
      </c>
      <c r="S45" s="136">
        <v>18.753612702923576</v>
      </c>
      <c r="T45" s="176">
        <v>99.216706272423522</v>
      </c>
      <c r="U45" s="207">
        <v>2140.1272213698426</v>
      </c>
      <c r="V45" s="208">
        <v>18.753612702923576</v>
      </c>
      <c r="W45" s="142"/>
    </row>
    <row r="46" spans="1:23" x14ac:dyDescent="0.35">
      <c r="A46" s="120" t="s">
        <v>979</v>
      </c>
      <c r="B46" s="187">
        <v>1.1326867879347773E-3</v>
      </c>
      <c r="C46" s="169">
        <v>16.600804986808729</v>
      </c>
      <c r="D46" s="124">
        <v>33.349611291709742</v>
      </c>
      <c r="E46" s="166">
        <v>19.831517582720174</v>
      </c>
      <c r="F46" s="154">
        <v>0.59896797981261551</v>
      </c>
      <c r="G46" s="132">
        <v>7.7862981932955249</v>
      </c>
      <c r="H46" s="133">
        <v>2.0080387590412925</v>
      </c>
      <c r="I46" s="134">
        <v>0.40870634441051701</v>
      </c>
      <c r="J46" s="133">
        <v>1.3119030547081143</v>
      </c>
      <c r="K46" s="133">
        <v>0.65332556396195385</v>
      </c>
      <c r="L46" s="134">
        <v>0.13817146993081761</v>
      </c>
      <c r="M46" s="133">
        <v>1.5202401234211693</v>
      </c>
      <c r="N46" s="135">
        <v>2209.0043320437612</v>
      </c>
      <c r="O46" s="51">
        <v>28.979995310716681</v>
      </c>
      <c r="P46" s="51">
        <v>2206.6238356848553</v>
      </c>
      <c r="Q46" s="51">
        <v>44.309861886795531</v>
      </c>
      <c r="R46" s="51">
        <v>2204.4135291315174</v>
      </c>
      <c r="S46" s="136">
        <v>33.512378955981937</v>
      </c>
      <c r="T46" s="176">
        <v>100.20825506882333</v>
      </c>
      <c r="U46" s="207">
        <v>2204.4135291315174</v>
      </c>
      <c r="V46" s="208">
        <v>33.512378955981937</v>
      </c>
    </row>
    <row r="47" spans="1:23" x14ac:dyDescent="0.35">
      <c r="A47" s="120" t="s">
        <v>980</v>
      </c>
      <c r="B47" s="188">
        <v>1.803235099618195E-3</v>
      </c>
      <c r="C47" s="169">
        <v>54.106117055988079</v>
      </c>
      <c r="D47" s="124">
        <v>180.49640827131714</v>
      </c>
      <c r="E47" s="166">
        <v>265.6894393009951</v>
      </c>
      <c r="F47" s="154">
        <v>1.4826688424147243</v>
      </c>
      <c r="G47" s="132">
        <v>7.3948842135923529</v>
      </c>
      <c r="H47" s="133">
        <v>1.5278175288418177</v>
      </c>
      <c r="I47" s="134">
        <v>0.39545039439609048</v>
      </c>
      <c r="J47" s="133">
        <v>0.68668987206509691</v>
      </c>
      <c r="K47" s="133">
        <v>0.44945804004857259</v>
      </c>
      <c r="L47" s="134">
        <v>0.13562448142118191</v>
      </c>
      <c r="M47" s="133">
        <v>1.3648016050106109</v>
      </c>
      <c r="N47" s="135">
        <v>2148.0562548302414</v>
      </c>
      <c r="O47" s="51">
        <v>14.750484748180098</v>
      </c>
      <c r="P47" s="51">
        <v>2160.3518283276994</v>
      </c>
      <c r="Q47" s="51">
        <v>33.006233917845286</v>
      </c>
      <c r="R47" s="51">
        <v>2172.0570402923345</v>
      </c>
      <c r="S47" s="136">
        <v>29.644269347655751</v>
      </c>
      <c r="T47" s="176">
        <v>98.895020479809176</v>
      </c>
      <c r="U47" s="207">
        <v>2172.0570402923345</v>
      </c>
      <c r="V47" s="208">
        <v>29.644269347655751</v>
      </c>
    </row>
    <row r="48" spans="1:23" x14ac:dyDescent="0.35">
      <c r="A48" s="120" t="s">
        <v>981</v>
      </c>
      <c r="B48" s="186">
        <v>4.5642157057843057E-4</v>
      </c>
      <c r="C48" s="169">
        <v>37.989090862641028</v>
      </c>
      <c r="D48" s="124">
        <v>80.440935665026302</v>
      </c>
      <c r="E48" s="166">
        <v>27.579044511679182</v>
      </c>
      <c r="F48" s="154">
        <v>0.34533495120241897</v>
      </c>
      <c r="G48" s="132">
        <v>7.2724668821073184</v>
      </c>
      <c r="H48" s="133">
        <v>1.3034110653561795</v>
      </c>
      <c r="I48" s="134">
        <v>0.39488884416431053</v>
      </c>
      <c r="J48" s="133">
        <v>0.75990230848748574</v>
      </c>
      <c r="K48" s="133">
        <v>0.5830104781869635</v>
      </c>
      <c r="L48" s="134">
        <v>0.13356898096244876</v>
      </c>
      <c r="M48" s="133">
        <v>1.0589753948266791</v>
      </c>
      <c r="N48" s="135">
        <v>2145.4615986845233</v>
      </c>
      <c r="O48" s="51">
        <v>16.303412216116211</v>
      </c>
      <c r="P48" s="51">
        <v>2145.4361145696107</v>
      </c>
      <c r="Q48" s="51">
        <v>27.963851717447987</v>
      </c>
      <c r="R48" s="51">
        <v>2145.4117146643234</v>
      </c>
      <c r="S48" s="136">
        <v>22.719382176024347</v>
      </c>
      <c r="T48" s="176">
        <v>100.00232514905456</v>
      </c>
      <c r="U48" s="207">
        <v>2145.4117146643234</v>
      </c>
      <c r="V48" s="208">
        <v>22.719382176024347</v>
      </c>
    </row>
    <row r="49" spans="1:23" x14ac:dyDescent="0.35">
      <c r="A49" s="120" t="s">
        <v>982</v>
      </c>
      <c r="B49" s="186">
        <v>9.6710340499707535E-4</v>
      </c>
      <c r="C49" s="169">
        <v>62.466467940905531</v>
      </c>
      <c r="D49" s="124">
        <v>137.19688045390603</v>
      </c>
      <c r="E49" s="166">
        <v>73.845349195423353</v>
      </c>
      <c r="F49" s="154">
        <v>0.54214735710080231</v>
      </c>
      <c r="G49" s="132">
        <v>7.3082289042534443</v>
      </c>
      <c r="H49" s="133">
        <v>1.9099473179328315</v>
      </c>
      <c r="I49" s="134">
        <v>0.39656655967771887</v>
      </c>
      <c r="J49" s="133">
        <v>0.81586095402703818</v>
      </c>
      <c r="K49" s="133">
        <v>0.42716411409193128</v>
      </c>
      <c r="L49" s="134">
        <v>0.13365794427859296</v>
      </c>
      <c r="M49" s="133">
        <v>1.7269249146887966</v>
      </c>
      <c r="N49" s="135">
        <v>2153.2104241656939</v>
      </c>
      <c r="O49" s="51">
        <v>17.567203108807867</v>
      </c>
      <c r="P49" s="51">
        <v>2149.8161729234107</v>
      </c>
      <c r="Q49" s="51">
        <v>41.060356335236932</v>
      </c>
      <c r="R49" s="51">
        <v>2146.575045343669</v>
      </c>
      <c r="S49" s="136">
        <v>37.069739270532153</v>
      </c>
      <c r="T49" s="176">
        <v>100.30911469116435</v>
      </c>
      <c r="U49" s="207">
        <v>2146.575045343669</v>
      </c>
      <c r="V49" s="208">
        <v>37.069739270532153</v>
      </c>
    </row>
    <row r="50" spans="1:23" x14ac:dyDescent="0.35">
      <c r="A50" s="120" t="s">
        <v>983</v>
      </c>
      <c r="B50" s="186">
        <v>2.6075401893200815E-3</v>
      </c>
      <c r="C50" s="169">
        <v>45.449296476024166</v>
      </c>
      <c r="D50" s="124">
        <v>121.98635621040644</v>
      </c>
      <c r="E50" s="166">
        <v>100.22384827716952</v>
      </c>
      <c r="F50" s="154">
        <v>0.82755763237193547</v>
      </c>
      <c r="G50" s="132">
        <v>6.5020720206259188</v>
      </c>
      <c r="H50" s="133">
        <v>2.0627748239288617</v>
      </c>
      <c r="I50" s="134">
        <v>0.3734043113968632</v>
      </c>
      <c r="J50" s="133">
        <v>0.86643602191115654</v>
      </c>
      <c r="K50" s="133">
        <v>0.42003422373601601</v>
      </c>
      <c r="L50" s="134">
        <v>0.12629064254020042</v>
      </c>
      <c r="M50" s="133">
        <v>1.8719852013756724</v>
      </c>
      <c r="N50" s="135">
        <v>2045.3992355440489</v>
      </c>
      <c r="O50" s="51">
        <v>17.722075768649063</v>
      </c>
      <c r="P50" s="51">
        <v>2046.1788615562632</v>
      </c>
      <c r="Q50" s="51">
        <v>42.208062408736794</v>
      </c>
      <c r="R50" s="51">
        <v>2046.9646852438632</v>
      </c>
      <c r="S50" s="136">
        <v>38.31887598515123</v>
      </c>
      <c r="T50" s="176">
        <v>99.923523365542195</v>
      </c>
      <c r="U50" s="207">
        <v>2046.9646852438632</v>
      </c>
      <c r="V50" s="208">
        <v>38.31887598515123</v>
      </c>
    </row>
    <row r="51" spans="1:23" x14ac:dyDescent="0.35">
      <c r="A51" s="120"/>
      <c r="B51" s="122"/>
      <c r="C51" s="183"/>
      <c r="D51" s="50"/>
      <c r="E51" s="184"/>
      <c r="F51" s="184"/>
      <c r="G51" s="183"/>
      <c r="H51" s="189"/>
      <c r="I51" s="190"/>
      <c r="J51" s="189"/>
      <c r="K51" s="189"/>
      <c r="L51" s="50"/>
      <c r="M51" s="50"/>
      <c r="N51" s="183"/>
      <c r="O51" s="174"/>
      <c r="P51" s="174"/>
      <c r="Q51" s="174"/>
      <c r="R51" s="174"/>
      <c r="S51" s="191"/>
      <c r="T51" s="176"/>
      <c r="U51" s="207"/>
      <c r="V51" s="208"/>
    </row>
    <row r="52" spans="1:23" x14ac:dyDescent="0.35">
      <c r="A52" s="120" t="s">
        <v>984</v>
      </c>
      <c r="B52" s="186">
        <v>1.1458104322464803E-3</v>
      </c>
      <c r="C52" s="169">
        <v>13.780191567081385</v>
      </c>
      <c r="D52" s="124">
        <v>33.169130757626192</v>
      </c>
      <c r="E52" s="166">
        <v>47.813453586097282</v>
      </c>
      <c r="F52" s="154">
        <v>1.4519593468872087</v>
      </c>
      <c r="G52" s="132">
        <v>3.8697422048915335</v>
      </c>
      <c r="H52" s="133">
        <v>2.4963886013863807</v>
      </c>
      <c r="I52" s="134">
        <v>0.28234869598944284</v>
      </c>
      <c r="J52" s="133">
        <v>1.0450804084488363</v>
      </c>
      <c r="K52" s="133">
        <v>0.41863690928104952</v>
      </c>
      <c r="L52" s="134">
        <v>9.9401965760150535E-2</v>
      </c>
      <c r="M52" s="133">
        <v>2.2671045386148965</v>
      </c>
      <c r="N52" s="135">
        <v>1603.1801145295688</v>
      </c>
      <c r="O52" s="51">
        <v>16.754521289096139</v>
      </c>
      <c r="P52" s="51">
        <v>1607.393004369017</v>
      </c>
      <c r="Q52" s="51">
        <v>40.126775740550229</v>
      </c>
      <c r="R52" s="51">
        <v>1612.9176140374179</v>
      </c>
      <c r="S52" s="136">
        <v>36.566528431961402</v>
      </c>
      <c r="T52" s="176">
        <v>99.396280416116582</v>
      </c>
      <c r="U52" s="207">
        <v>1612.9176140374179</v>
      </c>
      <c r="V52" s="208">
        <v>36.566528431961402</v>
      </c>
    </row>
    <row r="53" spans="1:23" x14ac:dyDescent="0.35">
      <c r="A53" s="120" t="s">
        <v>985</v>
      </c>
      <c r="B53" s="186">
        <v>3.4365888353076108E-3</v>
      </c>
      <c r="C53" s="169">
        <v>17.51681461365321</v>
      </c>
      <c r="D53" s="124">
        <v>24.383753260999157</v>
      </c>
      <c r="E53" s="166">
        <v>18.531374510683243</v>
      </c>
      <c r="F53" s="154">
        <v>0.76550055706775244</v>
      </c>
      <c r="G53" s="132">
        <v>13.819388634714572</v>
      </c>
      <c r="H53" s="133">
        <v>1.4309420440329763</v>
      </c>
      <c r="I53" s="134">
        <v>0.52894491950438449</v>
      </c>
      <c r="J53" s="133">
        <v>0.61664228467329874</v>
      </c>
      <c r="K53" s="133">
        <v>0.43093449329041317</v>
      </c>
      <c r="L53" s="134">
        <v>0.18948599019869783</v>
      </c>
      <c r="M53" s="133">
        <v>1.291258078826292</v>
      </c>
      <c r="N53" s="135">
        <v>2737.0050116300149</v>
      </c>
      <c r="O53" s="51">
        <v>16.877530235338011</v>
      </c>
      <c r="P53" s="51">
        <v>2737.4080989985373</v>
      </c>
      <c r="Q53" s="51">
        <v>39.170723405333909</v>
      </c>
      <c r="R53" s="51">
        <v>2737.7054644690943</v>
      </c>
      <c r="S53" s="136">
        <v>35.350842984426038</v>
      </c>
      <c r="T53" s="176">
        <v>99.974414602002653</v>
      </c>
      <c r="U53" s="207">
        <v>2737.7054644690943</v>
      </c>
      <c r="V53" s="208">
        <v>35.350842984426038</v>
      </c>
    </row>
    <row r="54" spans="1:23" x14ac:dyDescent="0.35">
      <c r="A54" s="120" t="s">
        <v>986</v>
      </c>
      <c r="B54" s="187">
        <v>7.6790436182382483E-4</v>
      </c>
      <c r="C54" s="169">
        <v>29.432150510898659</v>
      </c>
      <c r="D54" s="124">
        <v>66.487436735658221</v>
      </c>
      <c r="E54" s="166">
        <v>35.350141030451795</v>
      </c>
      <c r="F54" s="154">
        <v>0.53553763181365743</v>
      </c>
      <c r="G54" s="132">
        <v>7.4751847215872047</v>
      </c>
      <c r="H54" s="133">
        <v>1.7205674510483244</v>
      </c>
      <c r="I54" s="134">
        <v>0.4005474074826742</v>
      </c>
      <c r="J54" s="133">
        <v>0.95533784617491191</v>
      </c>
      <c r="K54" s="133">
        <v>0.55524579730532164</v>
      </c>
      <c r="L54" s="134">
        <v>0.13535263947232479</v>
      </c>
      <c r="M54" s="133">
        <v>1.4309723803319225</v>
      </c>
      <c r="N54" s="135">
        <v>2171.5594877892727</v>
      </c>
      <c r="O54" s="51">
        <v>20.745729639052989</v>
      </c>
      <c r="P54" s="51">
        <v>2170.0182251982237</v>
      </c>
      <c r="Q54" s="51">
        <v>37.336627264577167</v>
      </c>
      <c r="R54" s="51">
        <v>2168.5609048132674</v>
      </c>
      <c r="S54" s="136">
        <v>31.03150759855389</v>
      </c>
      <c r="T54" s="176">
        <v>100.13827524831558</v>
      </c>
      <c r="U54" s="207">
        <v>2168.5609048132674</v>
      </c>
      <c r="V54" s="208">
        <v>31.03150759855389</v>
      </c>
    </row>
    <row r="55" spans="1:23" x14ac:dyDescent="0.35">
      <c r="A55" s="120" t="s">
        <v>987</v>
      </c>
      <c r="B55" s="187">
        <v>1.7051568289464651E-3</v>
      </c>
      <c r="C55" s="169">
        <v>23.161060819209126</v>
      </c>
      <c r="D55" s="124">
        <v>42.047959352529446</v>
      </c>
      <c r="E55" s="166">
        <v>28.469766427281535</v>
      </c>
      <c r="F55" s="154">
        <v>0.68198906852705865</v>
      </c>
      <c r="G55" s="132">
        <v>10.909494287025943</v>
      </c>
      <c r="H55" s="133">
        <v>3.11610243362846</v>
      </c>
      <c r="I55" s="134">
        <v>0.46297629853572159</v>
      </c>
      <c r="J55" s="133">
        <v>2.557947929579814</v>
      </c>
      <c r="K55" s="133">
        <v>0.82088056604778614</v>
      </c>
      <c r="L55" s="134">
        <v>0.17090099294837188</v>
      </c>
      <c r="M55" s="133">
        <v>1.7796057896128439</v>
      </c>
      <c r="N55" s="135">
        <v>2452.6860358807326</v>
      </c>
      <c r="O55" s="51">
        <v>62.738431673904415</v>
      </c>
      <c r="P55" s="51">
        <v>2515.4449116706264</v>
      </c>
      <c r="Q55" s="51">
        <v>78.383840109151649</v>
      </c>
      <c r="R55" s="51">
        <v>2566.4863037343098</v>
      </c>
      <c r="S55" s="136">
        <v>45.673338850876455</v>
      </c>
      <c r="T55" s="176">
        <v>95.565911741356473</v>
      </c>
      <c r="U55" s="207">
        <v>2566.4863037343098</v>
      </c>
      <c r="V55" s="208">
        <v>45.673338850876455</v>
      </c>
    </row>
    <row r="56" spans="1:23" x14ac:dyDescent="0.35">
      <c r="A56" s="120" t="s">
        <v>988</v>
      </c>
      <c r="B56" s="187">
        <v>4.4009245591879886E-4</v>
      </c>
      <c r="C56" s="169">
        <v>46.362508007459347</v>
      </c>
      <c r="D56" s="124">
        <v>92.394954245023371</v>
      </c>
      <c r="E56" s="166">
        <v>60.090603360887151</v>
      </c>
      <c r="F56" s="154">
        <v>0.65508362423612232</v>
      </c>
      <c r="G56" s="132">
        <v>7.1751322351481237</v>
      </c>
      <c r="H56" s="133">
        <v>1.3106377170929484</v>
      </c>
      <c r="I56" s="134">
        <v>0.39162709731089956</v>
      </c>
      <c r="J56" s="133">
        <v>0.90965813806061813</v>
      </c>
      <c r="K56" s="133">
        <v>0.69405765315397727</v>
      </c>
      <c r="L56" s="134">
        <v>0.13287886226081735</v>
      </c>
      <c r="M56" s="133">
        <v>0.94355354767321231</v>
      </c>
      <c r="N56" s="135">
        <v>2130.3699349587068</v>
      </c>
      <c r="O56" s="51">
        <v>19.379083484148573</v>
      </c>
      <c r="P56" s="51">
        <v>2133.4181775963661</v>
      </c>
      <c r="Q56" s="51">
        <v>27.961383298894997</v>
      </c>
      <c r="R56" s="51">
        <v>2136.3558157142265</v>
      </c>
      <c r="S56" s="136">
        <v>20.157661090094578</v>
      </c>
      <c r="T56" s="176">
        <v>99.71980881127152</v>
      </c>
      <c r="U56" s="207">
        <v>2136.3558157142265</v>
      </c>
      <c r="V56" s="208">
        <v>20.157661090094578</v>
      </c>
    </row>
    <row r="57" spans="1:23" x14ac:dyDescent="0.35">
      <c r="A57" s="120" t="s">
        <v>989</v>
      </c>
      <c r="B57" s="187">
        <v>3.0158877240193168E-4</v>
      </c>
      <c r="C57" s="169">
        <v>33.701640397762674</v>
      </c>
      <c r="D57" s="124">
        <v>78.744964961928574</v>
      </c>
      <c r="E57" s="166">
        <v>26.919117215892303</v>
      </c>
      <c r="F57" s="154">
        <v>0.34433126062188768</v>
      </c>
      <c r="G57" s="132">
        <v>7.1946506638265575</v>
      </c>
      <c r="H57" s="133">
        <v>1.2447767638585368</v>
      </c>
      <c r="I57" s="134">
        <v>0.39332039241631522</v>
      </c>
      <c r="J57" s="133">
        <v>0.67016834816299597</v>
      </c>
      <c r="K57" s="133">
        <v>0.53838436547097823</v>
      </c>
      <c r="L57" s="134">
        <v>0.13266671424305618</v>
      </c>
      <c r="M57" s="133">
        <v>1.0489726292723813</v>
      </c>
      <c r="N57" s="135">
        <v>2138.208993301771</v>
      </c>
      <c r="O57" s="51">
        <v>14.329599890683102</v>
      </c>
      <c r="P57" s="51">
        <v>2135.8395525431924</v>
      </c>
      <c r="Q57" s="51">
        <v>26.586434463357801</v>
      </c>
      <c r="R57" s="51">
        <v>2133.560663989465</v>
      </c>
      <c r="S57" s="136">
        <v>22.380467394171568</v>
      </c>
      <c r="T57" s="176">
        <v>100.2178672203121</v>
      </c>
      <c r="U57" s="207">
        <v>2133.560663989465</v>
      </c>
      <c r="V57" s="208">
        <v>22.380467394171568</v>
      </c>
    </row>
    <row r="58" spans="1:23" x14ac:dyDescent="0.35">
      <c r="A58" s="120" t="s">
        <v>990</v>
      </c>
      <c r="B58" s="188">
        <v>4.2280713454946692E-4</v>
      </c>
      <c r="C58" s="169">
        <v>82.307901862576188</v>
      </c>
      <c r="D58" s="124">
        <v>177.05079616586221</v>
      </c>
      <c r="E58" s="166">
        <v>85.64024226412775</v>
      </c>
      <c r="F58" s="154">
        <v>0.48721251586304054</v>
      </c>
      <c r="G58" s="132">
        <v>7.6919080779965485</v>
      </c>
      <c r="H58" s="133">
        <v>1.5558703679329371</v>
      </c>
      <c r="I58" s="134">
        <v>0.40617278624748454</v>
      </c>
      <c r="J58" s="133">
        <v>1.1138557347389459</v>
      </c>
      <c r="K58" s="133">
        <v>0.71590523072868029</v>
      </c>
      <c r="L58" s="134">
        <v>0.1373478889650169</v>
      </c>
      <c r="M58" s="133">
        <v>1.0863047472974312</v>
      </c>
      <c r="N58" s="135">
        <v>2197.4000187318215</v>
      </c>
      <c r="O58" s="51">
        <v>24.475866123799065</v>
      </c>
      <c r="P58" s="51">
        <v>2195.6566856538225</v>
      </c>
      <c r="Q58" s="51">
        <v>34.161571753626255</v>
      </c>
      <c r="R58" s="51">
        <v>2194.0291185572405</v>
      </c>
      <c r="S58" s="136">
        <v>23.833842471975291</v>
      </c>
      <c r="T58" s="176">
        <v>100.1536397190935</v>
      </c>
      <c r="U58" s="207">
        <v>2194.0291185572405</v>
      </c>
      <c r="V58" s="208">
        <v>23.833842471975291</v>
      </c>
    </row>
    <row r="59" spans="1:23" x14ac:dyDescent="0.35">
      <c r="A59" s="120" t="s">
        <v>991</v>
      </c>
      <c r="B59" s="186">
        <v>9.2116365502011748E-4</v>
      </c>
      <c r="C59" s="169">
        <v>19.732676371232976</v>
      </c>
      <c r="D59" s="124">
        <v>37.664387298312008</v>
      </c>
      <c r="E59" s="166">
        <v>34.014522707415352</v>
      </c>
      <c r="F59" s="154">
        <v>0.90964493869012208</v>
      </c>
      <c r="G59" s="132">
        <v>14.285010314842642</v>
      </c>
      <c r="H59" s="133">
        <v>1.4306545340614099</v>
      </c>
      <c r="I59" s="134">
        <v>0.53609514113163548</v>
      </c>
      <c r="J59" s="133">
        <v>1.2247966964330237</v>
      </c>
      <c r="K59" s="133">
        <v>0.85610933126952238</v>
      </c>
      <c r="L59" s="134">
        <v>0.19325796963493996</v>
      </c>
      <c r="M59" s="133">
        <v>0.73935475127791106</v>
      </c>
      <c r="N59" s="135">
        <v>2767.0818607454266</v>
      </c>
      <c r="O59" s="51">
        <v>33.891127218007426</v>
      </c>
      <c r="P59" s="51">
        <v>2768.8202570715275</v>
      </c>
      <c r="Q59" s="51">
        <v>39.612252547804594</v>
      </c>
      <c r="R59" s="51">
        <v>2770.0875502080394</v>
      </c>
      <c r="S59" s="136">
        <v>20.480773917021029</v>
      </c>
      <c r="T59" s="176">
        <v>99.891494784618374</v>
      </c>
      <c r="U59" s="207">
        <v>2770.0875502080394</v>
      </c>
      <c r="V59" s="208">
        <v>20.480773917021029</v>
      </c>
    </row>
    <row r="60" spans="1:23" x14ac:dyDescent="0.35">
      <c r="A60" s="120" t="s">
        <v>992</v>
      </c>
      <c r="B60" s="186">
        <v>6.5714263427456929E-3</v>
      </c>
      <c r="C60" s="169">
        <v>69.365168775719781</v>
      </c>
      <c r="D60" s="124">
        <v>185.09685215704138</v>
      </c>
      <c r="E60" s="166">
        <v>62.838151720409122</v>
      </c>
      <c r="F60" s="154">
        <v>0.34195015316854377</v>
      </c>
      <c r="G60" s="132">
        <v>6.669784164812139</v>
      </c>
      <c r="H60" s="133">
        <v>1.61079542131695</v>
      </c>
      <c r="I60" s="134">
        <v>0.37329837060286525</v>
      </c>
      <c r="J60" s="133">
        <v>1.0547392263190907</v>
      </c>
      <c r="K60" s="133">
        <v>0.65479403055216023</v>
      </c>
      <c r="L60" s="134">
        <v>0.12958490398756814</v>
      </c>
      <c r="M60" s="133">
        <v>1.2174510478041638</v>
      </c>
      <c r="N60" s="135">
        <v>2044.9019569403565</v>
      </c>
      <c r="O60" s="51">
        <v>21.568383079616659</v>
      </c>
      <c r="P60" s="51">
        <v>2068.6281919097082</v>
      </c>
      <c r="Q60" s="51">
        <v>33.321368199353188</v>
      </c>
      <c r="R60" s="51">
        <v>2092.3431433124761</v>
      </c>
      <c r="S60" s="136">
        <v>25.473253521916316</v>
      </c>
      <c r="T60" s="176">
        <v>97.732628774407743</v>
      </c>
      <c r="U60" s="207">
        <v>2092.3431433124761</v>
      </c>
      <c r="V60" s="208">
        <v>25.473253521916316</v>
      </c>
      <c r="W60" s="142"/>
    </row>
    <row r="61" spans="1:23" x14ac:dyDescent="0.35">
      <c r="A61" s="120" t="s">
        <v>993</v>
      </c>
      <c r="B61" s="186">
        <v>7.2996555575677085E-4</v>
      </c>
      <c r="C61" s="169">
        <v>79.793990202505952</v>
      </c>
      <c r="D61" s="124">
        <v>165.2359490720647</v>
      </c>
      <c r="E61" s="166">
        <v>86.18115201637093</v>
      </c>
      <c r="F61" s="154">
        <v>0.52534691828555746</v>
      </c>
      <c r="G61" s="132">
        <v>7.5240546551939067</v>
      </c>
      <c r="H61" s="133">
        <v>1.9574141371378082</v>
      </c>
      <c r="I61" s="134">
        <v>0.40193154753546917</v>
      </c>
      <c r="J61" s="133">
        <v>1.062092416351414</v>
      </c>
      <c r="K61" s="133">
        <v>0.54259974739144301</v>
      </c>
      <c r="L61" s="134">
        <v>0.13576835989100669</v>
      </c>
      <c r="M61" s="133">
        <v>1.6442109972250412</v>
      </c>
      <c r="N61" s="135">
        <v>2177.9272364397407</v>
      </c>
      <c r="O61" s="51">
        <v>23.131600011878419</v>
      </c>
      <c r="P61" s="51">
        <v>2175.8563498343769</v>
      </c>
      <c r="Q61" s="51">
        <v>42.590519795468779</v>
      </c>
      <c r="R61" s="51">
        <v>2173.9040700372443</v>
      </c>
      <c r="S61" s="136">
        <v>35.743569788675131</v>
      </c>
      <c r="T61" s="176">
        <v>100.18506641842882</v>
      </c>
      <c r="U61" s="207">
        <v>2173.9040700372443</v>
      </c>
      <c r="V61" s="208">
        <v>35.743569788675131</v>
      </c>
    </row>
    <row r="62" spans="1:23" x14ac:dyDescent="0.35">
      <c r="A62" s="120" t="s">
        <v>994</v>
      </c>
      <c r="B62" s="186">
        <v>2.7099876920281367E-3</v>
      </c>
      <c r="C62" s="169">
        <v>27.665141079713504</v>
      </c>
      <c r="D62" s="124">
        <v>79.379216599160543</v>
      </c>
      <c r="E62" s="166">
        <v>37.756606007149706</v>
      </c>
      <c r="F62" s="154">
        <v>0.47909823691416459</v>
      </c>
      <c r="G62" s="132">
        <v>7.8547835311977492</v>
      </c>
      <c r="H62" s="133">
        <v>1.4693661109141232</v>
      </c>
      <c r="I62" s="134">
        <v>0.40937369006581947</v>
      </c>
      <c r="J62" s="133">
        <v>1.1589368175361887</v>
      </c>
      <c r="K62" s="133">
        <v>0.7887325077990196</v>
      </c>
      <c r="L62" s="134">
        <v>0.13915955089297838</v>
      </c>
      <c r="M62" s="133">
        <v>0.90327305996691076</v>
      </c>
      <c r="N62" s="135">
        <v>2212.0574650453073</v>
      </c>
      <c r="O62" s="51">
        <v>25.636348387467773</v>
      </c>
      <c r="P62" s="51">
        <v>2214.5076153684204</v>
      </c>
      <c r="Q62" s="51">
        <v>32.539224423836046</v>
      </c>
      <c r="R62" s="51">
        <v>2216.7753820465168</v>
      </c>
      <c r="S62" s="136">
        <v>20.023534826004749</v>
      </c>
      <c r="T62" s="176">
        <v>99.78717207708911</v>
      </c>
      <c r="U62" s="207">
        <v>2216.7753820465168</v>
      </c>
      <c r="V62" s="208">
        <v>20.023534826004749</v>
      </c>
    </row>
    <row r="63" spans="1:23" x14ac:dyDescent="0.35">
      <c r="A63" s="120" t="s">
        <v>995</v>
      </c>
      <c r="B63" s="186">
        <v>6.066456740978812E-4</v>
      </c>
      <c r="C63" s="169">
        <v>47.666426536846494</v>
      </c>
      <c r="D63" s="124">
        <v>111.2189455866086</v>
      </c>
      <c r="E63" s="166">
        <v>53.704992076513136</v>
      </c>
      <c r="F63" s="154">
        <v>0.48637844119739315</v>
      </c>
      <c r="G63" s="132">
        <v>7.3311692444633669</v>
      </c>
      <c r="H63" s="133">
        <v>2.0991475938502226</v>
      </c>
      <c r="I63" s="134">
        <v>0.39639930101126819</v>
      </c>
      <c r="J63" s="133">
        <v>1.493958745341522</v>
      </c>
      <c r="K63" s="133">
        <v>0.71169780996739107</v>
      </c>
      <c r="L63" s="134">
        <v>0.13413406640040529</v>
      </c>
      <c r="M63" s="133">
        <v>1.4746212693382543</v>
      </c>
      <c r="N63" s="135">
        <v>2152.4383283402822</v>
      </c>
      <c r="O63" s="51">
        <v>32.156540644322511</v>
      </c>
      <c r="P63" s="51">
        <v>2152.6159433520188</v>
      </c>
      <c r="Q63" s="51">
        <v>45.186585779710178</v>
      </c>
      <c r="R63" s="51">
        <v>2152.7853936946353</v>
      </c>
      <c r="S63" s="136">
        <v>31.745431298628368</v>
      </c>
      <c r="T63" s="176">
        <v>99.983878311541432</v>
      </c>
      <c r="U63" s="207">
        <v>2152.7853936946353</v>
      </c>
      <c r="V63" s="208">
        <v>31.745431298628368</v>
      </c>
    </row>
    <row r="64" spans="1:23" x14ac:dyDescent="0.35">
      <c r="A64" s="120" t="s">
        <v>996</v>
      </c>
      <c r="B64" s="187">
        <v>4.4418392566412116E-4</v>
      </c>
      <c r="C64" s="169">
        <v>33.009985209232219</v>
      </c>
      <c r="D64" s="124">
        <v>53.291478698184179</v>
      </c>
      <c r="E64" s="166">
        <v>37.43861285712056</v>
      </c>
      <c r="F64" s="154">
        <v>0.70762050871504711</v>
      </c>
      <c r="G64" s="132">
        <v>13.16720310498509</v>
      </c>
      <c r="H64" s="133">
        <v>1.7925035193073233</v>
      </c>
      <c r="I64" s="134">
        <v>0.51806863715841811</v>
      </c>
      <c r="J64" s="133">
        <v>1.1188749421749935</v>
      </c>
      <c r="K64" s="133">
        <v>0.62419678964276737</v>
      </c>
      <c r="L64" s="134">
        <v>0.18433379239261827</v>
      </c>
      <c r="M64" s="133">
        <v>1.4004241252213718</v>
      </c>
      <c r="N64" s="135">
        <v>2690.984003033856</v>
      </c>
      <c r="O64" s="51">
        <v>30.108745707883383</v>
      </c>
      <c r="P64" s="51">
        <v>2691.7090448084432</v>
      </c>
      <c r="Q64" s="51">
        <v>48.248979357704883</v>
      </c>
      <c r="R64" s="51">
        <v>2692.253546240303</v>
      </c>
      <c r="S64" s="136">
        <v>37.702968173677121</v>
      </c>
      <c r="T64" s="176">
        <v>99.9528445896851</v>
      </c>
      <c r="U64" s="207">
        <v>2692.253546240303</v>
      </c>
      <c r="V64" s="208">
        <v>37.702968173677121</v>
      </c>
    </row>
    <row r="65" spans="1:23" x14ac:dyDescent="0.35">
      <c r="A65" s="120" t="s">
        <v>997</v>
      </c>
      <c r="B65" s="187">
        <v>1.9321775482139308E-4</v>
      </c>
      <c r="C65" s="169">
        <v>39.939053666745444</v>
      </c>
      <c r="D65" s="124">
        <v>106.86295158376545</v>
      </c>
      <c r="E65" s="166">
        <v>112.7240102854733</v>
      </c>
      <c r="F65" s="154">
        <v>1.0624969661737524</v>
      </c>
      <c r="G65" s="132">
        <v>3.9068070521971596</v>
      </c>
      <c r="H65" s="133">
        <v>1.3317895808254159</v>
      </c>
      <c r="I65" s="134">
        <v>0.2851045479768895</v>
      </c>
      <c r="J65" s="133">
        <v>0.5341391303730092</v>
      </c>
      <c r="K65" s="133">
        <v>0.40106871090098234</v>
      </c>
      <c r="L65" s="134">
        <v>9.938401620896857E-2</v>
      </c>
      <c r="M65" s="133">
        <v>1.2199831461948574</v>
      </c>
      <c r="N65" s="135">
        <v>1617.0190190550404</v>
      </c>
      <c r="O65" s="51">
        <v>8.6371313263467577</v>
      </c>
      <c r="P65" s="51">
        <v>1615.0920804232267</v>
      </c>
      <c r="Q65" s="51">
        <v>21.509628047812981</v>
      </c>
      <c r="R65" s="51">
        <v>1612.5812007547129</v>
      </c>
      <c r="S65" s="136">
        <v>19.673218867914155</v>
      </c>
      <c r="T65" s="176">
        <v>100.2751996797588</v>
      </c>
      <c r="U65" s="207">
        <v>1612.5812007547129</v>
      </c>
      <c r="V65" s="208">
        <v>19.673218867914155</v>
      </c>
    </row>
    <row r="66" spans="1:23" x14ac:dyDescent="0.35">
      <c r="A66" s="120" t="s">
        <v>998</v>
      </c>
      <c r="B66" s="187">
        <v>2.1394822246238634E-4</v>
      </c>
      <c r="C66" s="169">
        <v>53.870827421326318</v>
      </c>
      <c r="D66" s="124">
        <v>132.14426203739939</v>
      </c>
      <c r="E66" s="166">
        <v>65.489337473745422</v>
      </c>
      <c r="F66" s="154">
        <v>0.49918407272146659</v>
      </c>
      <c r="G66" s="132">
        <v>6.6789546066552274</v>
      </c>
      <c r="H66" s="133">
        <v>1.1994600755701981</v>
      </c>
      <c r="I66" s="134">
        <v>0.36136069377425994</v>
      </c>
      <c r="J66" s="133">
        <v>0.24723129035270366</v>
      </c>
      <c r="K66" s="133">
        <v>0.20611881578065458</v>
      </c>
      <c r="L66" s="134">
        <v>0.13404984177865853</v>
      </c>
      <c r="M66" s="133">
        <v>1.173704035077584</v>
      </c>
      <c r="N66" s="135">
        <v>1988.62020757085</v>
      </c>
      <c r="O66" s="51">
        <v>4.9164913993920267</v>
      </c>
      <c r="P66" s="51">
        <v>2069.8415179666531</v>
      </c>
      <c r="Q66" s="51">
        <v>24.826922635586151</v>
      </c>
      <c r="R66" s="51">
        <v>2151.6887185189298</v>
      </c>
      <c r="S66" s="136">
        <v>25.25445731156584</v>
      </c>
      <c r="T66" s="176">
        <v>92.421370733387278</v>
      </c>
      <c r="U66" s="207">
        <v>2151.6887185189298</v>
      </c>
      <c r="V66" s="208">
        <v>25.25445731156584</v>
      </c>
    </row>
    <row r="67" spans="1:23" x14ac:dyDescent="0.35">
      <c r="A67" s="120" t="s">
        <v>999</v>
      </c>
      <c r="B67" s="187">
        <v>1.2281329870356467E-4</v>
      </c>
      <c r="C67" s="169">
        <v>92.937236609295738</v>
      </c>
      <c r="D67" s="124">
        <v>214.09852308570225</v>
      </c>
      <c r="E67" s="166">
        <v>117.5558626663327</v>
      </c>
      <c r="F67" s="154">
        <v>0.5530559315609449</v>
      </c>
      <c r="G67" s="132">
        <v>6.4097696089719758</v>
      </c>
      <c r="H67" s="133">
        <v>1.5388001332601566</v>
      </c>
      <c r="I67" s="134">
        <v>0.37085691179766267</v>
      </c>
      <c r="J67" s="133">
        <v>1.0230605270100368</v>
      </c>
      <c r="K67" s="133">
        <v>0.66484301950412783</v>
      </c>
      <c r="L67" s="134">
        <v>0.12535301017012682</v>
      </c>
      <c r="M67" s="133">
        <v>1.1494577017861169</v>
      </c>
      <c r="N67" s="135">
        <v>2033.4312803933599</v>
      </c>
      <c r="O67" s="51">
        <v>20.803232773579246</v>
      </c>
      <c r="P67" s="51">
        <v>2033.6085159344225</v>
      </c>
      <c r="Q67" s="51">
        <v>31.293170553188787</v>
      </c>
      <c r="R67" s="51">
        <v>2033.7883413753311</v>
      </c>
      <c r="S67" s="136">
        <v>23.377536727966866</v>
      </c>
      <c r="T67" s="176">
        <v>99.982443552521801</v>
      </c>
      <c r="U67" s="207">
        <v>2033.7883413753311</v>
      </c>
      <c r="V67" s="208">
        <v>23.377536727966866</v>
      </c>
    </row>
    <row r="68" spans="1:23" x14ac:dyDescent="0.35">
      <c r="A68" s="120" t="s">
        <v>1000</v>
      </c>
      <c r="B68" s="188">
        <v>1.3503012698026361E-3</v>
      </c>
      <c r="C68" s="169">
        <v>84.24919926181137</v>
      </c>
      <c r="D68" s="124">
        <v>184.66339401635898</v>
      </c>
      <c r="E68" s="166">
        <v>94.440463135336259</v>
      </c>
      <c r="F68" s="154">
        <v>0.51512867739749246</v>
      </c>
      <c r="G68" s="132">
        <v>7.5622608368452084</v>
      </c>
      <c r="H68" s="133">
        <v>2.3135818926019214</v>
      </c>
      <c r="I68" s="134">
        <v>0.40171397610101617</v>
      </c>
      <c r="J68" s="133">
        <v>1.8204877705623255</v>
      </c>
      <c r="K68" s="133">
        <v>0.7868698213725005</v>
      </c>
      <c r="L68" s="134">
        <v>0.13653168075621491</v>
      </c>
      <c r="M68" s="133">
        <v>1.4277553890665244</v>
      </c>
      <c r="N68" s="135">
        <v>2176.9267136763092</v>
      </c>
      <c r="O68" s="51">
        <v>39.630684596581538</v>
      </c>
      <c r="P68" s="51">
        <v>2180.3972906888562</v>
      </c>
      <c r="Q68" s="51">
        <v>50.445276904160252</v>
      </c>
      <c r="R68" s="51">
        <v>2183.6642919903475</v>
      </c>
      <c r="S68" s="136">
        <v>31.177384608013554</v>
      </c>
      <c r="T68" s="176">
        <v>99.691455397299322</v>
      </c>
      <c r="U68" s="207">
        <v>2183.6642919903475</v>
      </c>
      <c r="V68" s="208">
        <v>31.177384608013554</v>
      </c>
    </row>
    <row r="69" spans="1:23" x14ac:dyDescent="0.35">
      <c r="A69" s="120" t="s">
        <v>1001</v>
      </c>
      <c r="B69" s="186">
        <v>1.799040712218926E-4</v>
      </c>
      <c r="C69" s="169">
        <v>83.007729336043781</v>
      </c>
      <c r="D69" s="124">
        <v>194.92011904085271</v>
      </c>
      <c r="E69" s="166">
        <v>112.17114632322891</v>
      </c>
      <c r="F69" s="154">
        <v>0.57964610682833673</v>
      </c>
      <c r="G69" s="132">
        <v>6.9661015367703225</v>
      </c>
      <c r="H69" s="133">
        <v>1.8552795233703718</v>
      </c>
      <c r="I69" s="134">
        <v>0.38586565210445734</v>
      </c>
      <c r="J69" s="133">
        <v>1.437283721886478</v>
      </c>
      <c r="K69" s="133">
        <v>0.77469928589275505</v>
      </c>
      <c r="L69" s="134">
        <v>0.1309339904964365</v>
      </c>
      <c r="M69" s="133">
        <v>1.1731485893259848</v>
      </c>
      <c r="N69" s="135">
        <v>2103.6258756868688</v>
      </c>
      <c r="O69" s="51">
        <v>30.235072280639244</v>
      </c>
      <c r="P69" s="51">
        <v>2107.1180697021355</v>
      </c>
      <c r="Q69" s="51">
        <v>39.092930080420757</v>
      </c>
      <c r="R69" s="51">
        <v>2110.5292542628913</v>
      </c>
      <c r="S69" s="136">
        <v>24.759644173697335</v>
      </c>
      <c r="T69" s="176">
        <v>99.67290770492383</v>
      </c>
      <c r="U69" s="207">
        <v>2110.5292542628913</v>
      </c>
      <c r="V69" s="208">
        <v>24.759644173697335</v>
      </c>
    </row>
    <row r="70" spans="1:23" x14ac:dyDescent="0.35">
      <c r="A70" s="120" t="s">
        <v>1002</v>
      </c>
      <c r="B70" s="186">
        <v>2.0971492634734527E-4</v>
      </c>
      <c r="C70" s="169">
        <v>65.186610128531612</v>
      </c>
      <c r="D70" s="124">
        <v>146.17088762318977</v>
      </c>
      <c r="E70" s="166">
        <v>83.424578952773487</v>
      </c>
      <c r="F70" s="154">
        <v>0.57487255079180766</v>
      </c>
      <c r="G70" s="132">
        <v>7.9415415762818053</v>
      </c>
      <c r="H70" s="133">
        <v>2.6696145371541635</v>
      </c>
      <c r="I70" s="134">
        <v>0.41405848025677311</v>
      </c>
      <c r="J70" s="133">
        <v>2.5378581340992921</v>
      </c>
      <c r="K70" s="133">
        <v>0.95064590740679544</v>
      </c>
      <c r="L70" s="134">
        <v>0.1391047164707245</v>
      </c>
      <c r="M70" s="133">
        <v>0.82832232142499895</v>
      </c>
      <c r="N70" s="135">
        <v>2233.4499574589868</v>
      </c>
      <c r="O70" s="51">
        <v>56.681791416410078</v>
      </c>
      <c r="P70" s="51">
        <v>2224.4077881360413</v>
      </c>
      <c r="Q70" s="51">
        <v>59.383113677669144</v>
      </c>
      <c r="R70" s="51">
        <v>2216.0920881422535</v>
      </c>
      <c r="S70" s="136">
        <v>18.356385429415649</v>
      </c>
      <c r="T70" s="176">
        <v>100.78326480246966</v>
      </c>
      <c r="U70" s="207">
        <v>2216.0920881422535</v>
      </c>
      <c r="V70" s="208">
        <v>18.356385429415649</v>
      </c>
    </row>
    <row r="71" spans="1:23" x14ac:dyDescent="0.35">
      <c r="A71" s="120" t="s">
        <v>1003</v>
      </c>
      <c r="B71" s="186">
        <v>4.7164616178316774E-4</v>
      </c>
      <c r="C71" s="169">
        <v>73.52786698303369</v>
      </c>
      <c r="D71" s="124">
        <v>168.33117661682846</v>
      </c>
      <c r="E71" s="166">
        <v>79.662235575481972</v>
      </c>
      <c r="F71" s="154">
        <v>0.4766793779330441</v>
      </c>
      <c r="G71" s="132">
        <v>7.6266564515280653</v>
      </c>
      <c r="H71" s="133">
        <v>1.5354042705114492</v>
      </c>
      <c r="I71" s="134">
        <v>0.40338288846178894</v>
      </c>
      <c r="J71" s="133">
        <v>1.0302062840114437</v>
      </c>
      <c r="K71" s="133">
        <v>0.67096744733442604</v>
      </c>
      <c r="L71" s="134">
        <v>0.13712462014163593</v>
      </c>
      <c r="M71" s="133">
        <v>1.1384820096462342</v>
      </c>
      <c r="N71" s="135">
        <v>2184.5973946545737</v>
      </c>
      <c r="O71" s="51">
        <v>22.505859640081695</v>
      </c>
      <c r="P71" s="51">
        <v>2188.0052767719058</v>
      </c>
      <c r="Q71" s="51">
        <v>33.594726458571692</v>
      </c>
      <c r="R71" s="51">
        <v>2191.2011834045993</v>
      </c>
      <c r="S71" s="136">
        <v>24.946431268216749</v>
      </c>
      <c r="T71" s="176">
        <v>99.698622435947897</v>
      </c>
      <c r="U71" s="207">
        <v>2191.2011834045993</v>
      </c>
      <c r="V71" s="208">
        <v>24.946431268216749</v>
      </c>
    </row>
    <row r="72" spans="1:23" x14ac:dyDescent="0.35">
      <c r="A72" s="120" t="s">
        <v>1004</v>
      </c>
      <c r="B72" s="186">
        <v>2.9377982261505619E-4</v>
      </c>
      <c r="C72" s="169">
        <v>55.324690011106014</v>
      </c>
      <c r="D72" s="124">
        <v>118.66444128369444</v>
      </c>
      <c r="E72" s="166">
        <v>81.044570615163565</v>
      </c>
      <c r="F72" s="154">
        <v>0.6879260573055066</v>
      </c>
      <c r="G72" s="132">
        <v>7.709508375295874</v>
      </c>
      <c r="H72" s="133">
        <v>1.7344128104368028</v>
      </c>
      <c r="I72" s="134">
        <v>0.40586252557040076</v>
      </c>
      <c r="J72" s="133">
        <v>0.73535058507474771</v>
      </c>
      <c r="K72" s="133">
        <v>0.42397667997479416</v>
      </c>
      <c r="L72" s="134">
        <v>0.13776739809432081</v>
      </c>
      <c r="M72" s="133">
        <v>1.5708110370243504</v>
      </c>
      <c r="N72" s="135">
        <v>2195.9775125288479</v>
      </c>
      <c r="O72" s="51">
        <v>16.148133486490774</v>
      </c>
      <c r="P72" s="51">
        <v>2197.7106620932636</v>
      </c>
      <c r="Q72" s="51">
        <v>38.11737525968104</v>
      </c>
      <c r="R72" s="51">
        <v>2199.3278765036544</v>
      </c>
      <c r="S72" s="136">
        <v>34.547285024472679</v>
      </c>
      <c r="T72" s="176">
        <v>99.847664188200412</v>
      </c>
      <c r="U72" s="207">
        <v>2199.3278765036544</v>
      </c>
      <c r="V72" s="208">
        <v>34.547285024472679</v>
      </c>
    </row>
    <row r="73" spans="1:23" x14ac:dyDescent="0.35">
      <c r="A73" s="120" t="s">
        <v>1005</v>
      </c>
      <c r="B73" s="186">
        <v>1.1118952737579648E-2</v>
      </c>
      <c r="C73" s="169">
        <v>98.157547665779717</v>
      </c>
      <c r="D73" s="124">
        <v>312.4410588727107</v>
      </c>
      <c r="E73" s="166">
        <v>55.515389999035776</v>
      </c>
      <c r="F73" s="154">
        <v>0.17897143785594585</v>
      </c>
      <c r="G73" s="132">
        <v>5.5608825262066794</v>
      </c>
      <c r="H73" s="133">
        <v>1.3493947325939724</v>
      </c>
      <c r="I73" s="134">
        <v>0.31419541892819464</v>
      </c>
      <c r="J73" s="133">
        <v>1.0515279807959974</v>
      </c>
      <c r="K73" s="133">
        <v>0.77925899323367087</v>
      </c>
      <c r="L73" s="134">
        <v>0.12836380950847032</v>
      </c>
      <c r="M73" s="133">
        <v>0.84566840425514933</v>
      </c>
      <c r="N73" s="135">
        <v>1761.319127478522</v>
      </c>
      <c r="O73" s="51">
        <v>18.520763456548583</v>
      </c>
      <c r="P73" s="51">
        <v>1910.0625733273098</v>
      </c>
      <c r="Q73" s="51">
        <v>25.774283753727602</v>
      </c>
      <c r="R73" s="51">
        <v>2075.6857117575723</v>
      </c>
      <c r="S73" s="136">
        <v>17.553418235972401</v>
      </c>
      <c r="T73" s="176">
        <v>84.85480810036205</v>
      </c>
      <c r="U73" s="207">
        <v>2075.6857117575723</v>
      </c>
      <c r="V73" s="208">
        <v>17.553418235972401</v>
      </c>
      <c r="W73" s="142"/>
    </row>
    <row r="74" spans="1:23" x14ac:dyDescent="0.35">
      <c r="A74" s="120" t="s">
        <v>1006</v>
      </c>
      <c r="B74" s="187">
        <v>1.4564242694259726E-3</v>
      </c>
      <c r="C74" s="169">
        <v>40.414191352771731</v>
      </c>
      <c r="D74" s="124">
        <v>100.45948861357817</v>
      </c>
      <c r="E74" s="166">
        <v>77.610425972362862</v>
      </c>
      <c r="F74" s="154">
        <v>0.77815755292549849</v>
      </c>
      <c r="G74" s="132">
        <v>7.3944896902733914</v>
      </c>
      <c r="H74" s="133">
        <v>3.1126752839212868</v>
      </c>
      <c r="I74" s="134">
        <v>0.37280915520090052</v>
      </c>
      <c r="J74" s="133">
        <v>1.9712644258141578</v>
      </c>
      <c r="K74" s="133">
        <v>0.63330230300502077</v>
      </c>
      <c r="L74" s="134">
        <v>0.14385347721975444</v>
      </c>
      <c r="M74" s="133">
        <v>2.4089134452391683</v>
      </c>
      <c r="N74" s="135">
        <v>2042.6051166971677</v>
      </c>
      <c r="O74" s="51">
        <v>40.265148025311035</v>
      </c>
      <c r="P74" s="51">
        <v>2160.3041085860878</v>
      </c>
      <c r="Q74" s="51">
        <v>67.243252045495225</v>
      </c>
      <c r="R74" s="51">
        <v>2274.110308841271</v>
      </c>
      <c r="S74" s="136">
        <v>54.781348989247356</v>
      </c>
      <c r="T74" s="176">
        <v>89.819966461430695</v>
      </c>
      <c r="U74" s="207">
        <v>2274.110308841271</v>
      </c>
      <c r="V74" s="208">
        <v>54.781348989247356</v>
      </c>
    </row>
    <row r="75" spans="1:23" x14ac:dyDescent="0.35">
      <c r="A75" s="120" t="s">
        <v>1007</v>
      </c>
      <c r="B75" s="187">
        <v>5.31786083914784E-4</v>
      </c>
      <c r="C75" s="169">
        <v>70.405326927214915</v>
      </c>
      <c r="D75" s="124">
        <v>168.44549377111608</v>
      </c>
      <c r="E75" s="166">
        <v>60.732356960917421</v>
      </c>
      <c r="F75" s="154">
        <v>0.36316097364322508</v>
      </c>
      <c r="G75" s="132">
        <v>6.5245266286207793</v>
      </c>
      <c r="H75" s="133">
        <v>1.4218315089842306</v>
      </c>
      <c r="I75" s="134">
        <v>0.37334079995943553</v>
      </c>
      <c r="J75" s="133">
        <v>0.93178552143026194</v>
      </c>
      <c r="K75" s="133">
        <v>0.65534173039668953</v>
      </c>
      <c r="L75" s="134">
        <v>0.12674833981037195</v>
      </c>
      <c r="M75" s="133">
        <v>1.073955577290471</v>
      </c>
      <c r="N75" s="135">
        <v>2045.1011219481861</v>
      </c>
      <c r="O75" s="51">
        <v>19.055956152921045</v>
      </c>
      <c r="P75" s="51">
        <v>2049.2134864808504</v>
      </c>
      <c r="Q75" s="51">
        <v>29.136363037139041</v>
      </c>
      <c r="R75" s="51">
        <v>2053.3539593177275</v>
      </c>
      <c r="S75" s="136">
        <v>22.052109367607439</v>
      </c>
      <c r="T75" s="176">
        <v>99.598080139466873</v>
      </c>
      <c r="U75" s="207">
        <v>2053.3539593177275</v>
      </c>
      <c r="V75" s="208">
        <v>22.052109367607439</v>
      </c>
    </row>
    <row r="76" spans="1:23" x14ac:dyDescent="0.35">
      <c r="A76" s="120" t="s">
        <v>1008</v>
      </c>
      <c r="B76" s="187">
        <v>1.1368835343236888E-3</v>
      </c>
      <c r="C76" s="169">
        <v>29.107510239150287</v>
      </c>
      <c r="D76" s="124">
        <v>55.557494078225666</v>
      </c>
      <c r="E76" s="166">
        <v>16.396627835872298</v>
      </c>
      <c r="F76" s="154">
        <v>0.297269480237221</v>
      </c>
      <c r="G76" s="132">
        <v>12.213191252765323</v>
      </c>
      <c r="H76" s="133">
        <v>1.8993990112092325</v>
      </c>
      <c r="I76" s="134">
        <v>0.4958714349937931</v>
      </c>
      <c r="J76" s="133">
        <v>1.3443836522640988</v>
      </c>
      <c r="K76" s="133">
        <v>0.70779422561045302</v>
      </c>
      <c r="L76" s="134">
        <v>0.17863180724571745</v>
      </c>
      <c r="M76" s="133">
        <v>1.3417709190870299</v>
      </c>
      <c r="N76" s="135">
        <v>2596.0286007028594</v>
      </c>
      <c r="O76" s="51">
        <v>34.900584115949684</v>
      </c>
      <c r="P76" s="51">
        <v>2620.9226460048767</v>
      </c>
      <c r="Q76" s="51">
        <v>49.781778822775479</v>
      </c>
      <c r="R76" s="51">
        <v>2640.2086758723412</v>
      </c>
      <c r="S76" s="136">
        <v>35.425552216067814</v>
      </c>
      <c r="T76" s="176">
        <v>98.32664457271035</v>
      </c>
      <c r="U76" s="207">
        <v>2640.2086758723412</v>
      </c>
      <c r="V76" s="208">
        <v>35.425552216067814</v>
      </c>
    </row>
    <row r="77" spans="1:23" ht="15" thickBot="1" x14ac:dyDescent="0.4">
      <c r="A77" s="121" t="s">
        <v>1009</v>
      </c>
      <c r="B77" s="192">
        <v>5.052266916535529E-4</v>
      </c>
      <c r="C77" s="170">
        <v>54.070346714914947</v>
      </c>
      <c r="D77" s="125">
        <v>98.447859803858705</v>
      </c>
      <c r="E77" s="167">
        <v>70.012115095990836</v>
      </c>
      <c r="F77" s="155">
        <v>0.71631715456231737</v>
      </c>
      <c r="G77" s="193">
        <v>7.6741387262750198</v>
      </c>
      <c r="H77" s="137">
        <v>1.9974382129960429</v>
      </c>
      <c r="I77" s="138">
        <v>0.40576900529082066</v>
      </c>
      <c r="J77" s="137">
        <v>0.99337463649679481</v>
      </c>
      <c r="K77" s="137">
        <v>0.49732433776101126</v>
      </c>
      <c r="L77" s="138">
        <v>0.13716695591948905</v>
      </c>
      <c r="M77" s="137">
        <v>1.7329068775620016</v>
      </c>
      <c r="N77" s="139">
        <v>2195.5486722272622</v>
      </c>
      <c r="O77" s="140">
        <v>21.810023641847771</v>
      </c>
      <c r="P77" s="140">
        <v>2193.578756795795</v>
      </c>
      <c r="Q77" s="140">
        <v>43.815380320402738</v>
      </c>
      <c r="R77" s="140">
        <v>2191.7378316002291</v>
      </c>
      <c r="S77" s="141">
        <v>37.98077562192865</v>
      </c>
      <c r="T77" s="177">
        <v>100.17387301401148</v>
      </c>
      <c r="U77" s="209">
        <v>2191.7378316002291</v>
      </c>
      <c r="V77" s="210">
        <v>37.98077562192865</v>
      </c>
    </row>
    <row r="79" spans="1:23" ht="16" x14ac:dyDescent="0.35">
      <c r="A79" s="48" t="s">
        <v>30</v>
      </c>
    </row>
    <row r="80" spans="1:23" ht="16" x14ac:dyDescent="0.35">
      <c r="A80" s="48" t="s">
        <v>31</v>
      </c>
    </row>
    <row r="81" spans="1:1" ht="16" x14ac:dyDescent="0.35">
      <c r="A81" s="49" t="s">
        <v>32</v>
      </c>
    </row>
    <row r="82" spans="1:1" ht="16" x14ac:dyDescent="0.35">
      <c r="A82" s="48" t="s">
        <v>33</v>
      </c>
    </row>
    <row r="83" spans="1:1" ht="16" x14ac:dyDescent="0.35">
      <c r="A83" s="48" t="s">
        <v>34</v>
      </c>
    </row>
    <row r="84" spans="1:1" ht="16" x14ac:dyDescent="0.35">
      <c r="A84" s="48" t="s">
        <v>35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02"/>
  <sheetViews>
    <sheetView showGridLines="0" zoomScale="80" zoomScaleNormal="80" workbookViewId="0">
      <selection activeCell="X8" sqref="X8"/>
    </sheetView>
  </sheetViews>
  <sheetFormatPr defaultRowHeight="14.5" x14ac:dyDescent="0.35"/>
  <cols>
    <col min="1" max="1" width="13.54296875" customWidth="1"/>
  </cols>
  <sheetData>
    <row r="1" spans="1:22" ht="15.5" x14ac:dyDescent="0.35">
      <c r="A1" s="4" t="s">
        <v>1162</v>
      </c>
      <c r="B1" s="2"/>
      <c r="C1" s="2"/>
      <c r="D1" s="2"/>
      <c r="E1" s="2"/>
      <c r="F1" s="2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" thickBot="1" x14ac:dyDescent="0.4">
      <c r="A2" s="4"/>
      <c r="B2" s="2"/>
      <c r="C2" s="2"/>
      <c r="D2" s="2"/>
      <c r="E2" s="2"/>
      <c r="F2" s="2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6" thickBot="1" x14ac:dyDescent="0.4">
      <c r="A3" s="2"/>
      <c r="B3" s="2"/>
      <c r="C3" s="2"/>
      <c r="D3" s="2"/>
      <c r="E3" s="2"/>
      <c r="F3" s="2"/>
      <c r="G3" s="5" t="s">
        <v>0</v>
      </c>
      <c r="H3" s="6"/>
      <c r="I3" s="6"/>
      <c r="J3" s="6"/>
      <c r="K3" s="6"/>
      <c r="L3" s="6"/>
      <c r="M3" s="6"/>
      <c r="N3" s="7" t="s">
        <v>1</v>
      </c>
      <c r="O3" s="6"/>
      <c r="P3" s="6"/>
      <c r="Q3" s="6"/>
      <c r="R3" s="6"/>
      <c r="S3" s="8"/>
      <c r="T3" s="2"/>
      <c r="U3" s="2"/>
      <c r="V3" s="2"/>
    </row>
    <row r="4" spans="1:22" ht="15.5" x14ac:dyDescent="0.35">
      <c r="A4" s="23" t="s">
        <v>2</v>
      </c>
      <c r="B4" s="9" t="s">
        <v>3</v>
      </c>
      <c r="C4" s="10" t="s">
        <v>4</v>
      </c>
      <c r="D4" s="11" t="s">
        <v>5</v>
      </c>
      <c r="E4" s="12" t="s">
        <v>6</v>
      </c>
      <c r="F4" s="13"/>
      <c r="G4" s="14" t="s">
        <v>7</v>
      </c>
      <c r="H4" s="15" t="s">
        <v>8</v>
      </c>
      <c r="I4" s="14" t="s">
        <v>9</v>
      </c>
      <c r="J4" s="15" t="s">
        <v>8</v>
      </c>
      <c r="K4" s="16"/>
      <c r="L4" s="14" t="s">
        <v>10</v>
      </c>
      <c r="M4" s="15" t="s">
        <v>8</v>
      </c>
      <c r="N4" s="17" t="s">
        <v>11</v>
      </c>
      <c r="O4" s="15" t="s">
        <v>8</v>
      </c>
      <c r="P4" s="18" t="s">
        <v>12</v>
      </c>
      <c r="Q4" s="15" t="s">
        <v>8</v>
      </c>
      <c r="R4" s="18" t="s">
        <v>12</v>
      </c>
      <c r="S4" s="19" t="s">
        <v>8</v>
      </c>
      <c r="T4" s="20" t="s">
        <v>13</v>
      </c>
      <c r="U4" s="21" t="s">
        <v>14</v>
      </c>
      <c r="V4" s="22"/>
    </row>
    <row r="5" spans="1:22" ht="16" thickBot="1" x14ac:dyDescent="0.4">
      <c r="A5" s="24" t="s">
        <v>15</v>
      </c>
      <c r="B5" s="25" t="s">
        <v>16</v>
      </c>
      <c r="C5" s="26" t="s">
        <v>17</v>
      </c>
      <c r="D5" s="27" t="s">
        <v>17</v>
      </c>
      <c r="E5" s="28" t="s">
        <v>17</v>
      </c>
      <c r="F5" s="29" t="s">
        <v>18</v>
      </c>
      <c r="G5" s="30" t="s">
        <v>19</v>
      </c>
      <c r="H5" s="31" t="s">
        <v>20</v>
      </c>
      <c r="I5" s="30" t="s">
        <v>21</v>
      </c>
      <c r="J5" s="31" t="s">
        <v>20</v>
      </c>
      <c r="K5" s="32" t="s">
        <v>22</v>
      </c>
      <c r="L5" s="30" t="s">
        <v>23</v>
      </c>
      <c r="M5" s="31" t="s">
        <v>20</v>
      </c>
      <c r="N5" s="33" t="s">
        <v>24</v>
      </c>
      <c r="O5" s="31" t="s">
        <v>25</v>
      </c>
      <c r="P5" s="34" t="s">
        <v>26</v>
      </c>
      <c r="Q5" s="31" t="s">
        <v>25</v>
      </c>
      <c r="R5" s="34" t="s">
        <v>27</v>
      </c>
      <c r="S5" s="35" t="s">
        <v>25</v>
      </c>
      <c r="T5" s="36" t="s">
        <v>28</v>
      </c>
      <c r="U5" s="37" t="s">
        <v>29</v>
      </c>
      <c r="V5" s="38"/>
    </row>
    <row r="6" spans="1:22" x14ac:dyDescent="0.35">
      <c r="A6" s="144" t="s">
        <v>1011</v>
      </c>
      <c r="B6" s="148">
        <v>2.7993394061332855E-4</v>
      </c>
      <c r="C6" s="129">
        <v>49.465315051125124</v>
      </c>
      <c r="D6" s="51">
        <v>117.31669745002854</v>
      </c>
      <c r="E6" s="131">
        <v>37.774568848881472</v>
      </c>
      <c r="F6" s="153">
        <v>0.32432327765644603</v>
      </c>
      <c r="G6" s="149">
        <v>6.199904598126416</v>
      </c>
      <c r="H6" s="133">
        <v>1.4285980559441807</v>
      </c>
      <c r="I6" s="134">
        <v>0.35552704514965339</v>
      </c>
      <c r="J6" s="133">
        <v>0.70350314287835158</v>
      </c>
      <c r="K6" s="133">
        <v>0.49244302129012518</v>
      </c>
      <c r="L6" s="156">
        <v>0.12647686399613078</v>
      </c>
      <c r="M6" s="154">
        <v>1.2433727250538247</v>
      </c>
      <c r="N6" s="130">
        <v>1960.9369341831493</v>
      </c>
      <c r="O6" s="130">
        <v>13.795252961840847</v>
      </c>
      <c r="P6" s="130">
        <v>2004.4349653998113</v>
      </c>
      <c r="Q6" s="130">
        <v>28.635318948367111</v>
      </c>
      <c r="R6" s="157">
        <v>2049.5676162257414</v>
      </c>
      <c r="S6" s="131">
        <v>25.483764721686715</v>
      </c>
      <c r="T6" s="174">
        <v>95.675640006168493</v>
      </c>
      <c r="U6" s="151">
        <v>2049.5676162257414</v>
      </c>
      <c r="V6" s="131">
        <v>25.483764721686715</v>
      </c>
    </row>
    <row r="7" spans="1:22" x14ac:dyDescent="0.35">
      <c r="A7" s="145" t="s">
        <v>1012</v>
      </c>
      <c r="B7" s="149">
        <v>5.3630900746570427E-4</v>
      </c>
      <c r="C7" s="135">
        <v>23.520764037327147</v>
      </c>
      <c r="D7" s="51">
        <v>47.396293834236154</v>
      </c>
      <c r="E7" s="136">
        <v>19.420563247884974</v>
      </c>
      <c r="F7" s="154">
        <v>0.41272033874187913</v>
      </c>
      <c r="G7" s="149">
        <v>7.8398177792827699</v>
      </c>
      <c r="H7" s="133">
        <v>1.8906712852803083</v>
      </c>
      <c r="I7" s="134">
        <v>0.40618629671382672</v>
      </c>
      <c r="J7" s="133">
        <v>0.67549309179733308</v>
      </c>
      <c r="K7" s="133">
        <v>0.35727685561014139</v>
      </c>
      <c r="L7" s="156">
        <v>0.13998433097103727</v>
      </c>
      <c r="M7" s="154">
        <v>1.765884195500252</v>
      </c>
      <c r="N7" s="51">
        <v>2197.4619553901689</v>
      </c>
      <c r="O7" s="51">
        <v>14.843703703535184</v>
      </c>
      <c r="P7" s="51">
        <v>2212.790032221953</v>
      </c>
      <c r="Q7" s="51">
        <v>41.836585742765344</v>
      </c>
      <c r="R7" s="51">
        <v>2227.0145691399453</v>
      </c>
      <c r="S7" s="136">
        <v>39.326498307930322</v>
      </c>
      <c r="T7" s="174">
        <v>98.672994143851099</v>
      </c>
      <c r="U7" s="135">
        <v>2227.0145691399453</v>
      </c>
      <c r="V7" s="136">
        <v>39.326498307930322</v>
      </c>
    </row>
    <row r="8" spans="1:22" x14ac:dyDescent="0.35">
      <c r="A8" s="145" t="s">
        <v>1013</v>
      </c>
      <c r="B8" s="149">
        <v>5.6015821786011943E-4</v>
      </c>
      <c r="C8" s="135">
        <v>64.931509862898778</v>
      </c>
      <c r="D8" s="51">
        <v>134.67940930918462</v>
      </c>
      <c r="E8" s="136">
        <v>81.126727260164856</v>
      </c>
      <c r="F8" s="154">
        <v>0.60673798730586181</v>
      </c>
      <c r="G8" s="149">
        <v>0.27680146280909484</v>
      </c>
      <c r="H8" s="133">
        <v>30.17506878295648</v>
      </c>
      <c r="I8" s="134">
        <v>1.5956905459499671E-2</v>
      </c>
      <c r="J8" s="133">
        <v>30.151048487310423</v>
      </c>
      <c r="K8" s="133">
        <v>0.99920396881880102</v>
      </c>
      <c r="L8" s="156">
        <v>0.12581094781938568</v>
      </c>
      <c r="M8" s="154">
        <v>1.2037654140281857</v>
      </c>
      <c r="N8" s="51">
        <v>102.05274694853696</v>
      </c>
      <c r="O8" s="51">
        <v>30.769973215085589</v>
      </c>
      <c r="P8" s="51">
        <v>248.11706696102542</v>
      </c>
      <c r="Q8" s="51">
        <v>74.86949561774361</v>
      </c>
      <c r="R8" s="51">
        <v>2040.2383931152597</v>
      </c>
      <c r="S8" s="136">
        <v>24.55968414004591</v>
      </c>
      <c r="T8" s="174">
        <v>5.0020011040333117</v>
      </c>
      <c r="U8" s="135"/>
      <c r="V8" s="136"/>
    </row>
    <row r="9" spans="1:22" x14ac:dyDescent="0.35">
      <c r="A9" s="145" t="s">
        <v>1014</v>
      </c>
      <c r="B9" s="149">
        <v>5.3765745587492047E-4</v>
      </c>
      <c r="C9" s="135">
        <v>66.938920716625645</v>
      </c>
      <c r="D9" s="51">
        <v>249.38219374638422</v>
      </c>
      <c r="E9" s="136">
        <v>100.30277393118914</v>
      </c>
      <c r="F9" s="154">
        <v>0.40512210068500937</v>
      </c>
      <c r="G9" s="149">
        <v>3.4898544927116162</v>
      </c>
      <c r="H9" s="133">
        <v>2.1969438484336385</v>
      </c>
      <c r="I9" s="134">
        <v>0.20390101448621836</v>
      </c>
      <c r="J9" s="133">
        <v>1.8844044255958463</v>
      </c>
      <c r="K9" s="133">
        <v>0.85773900272388648</v>
      </c>
      <c r="L9" s="156">
        <v>0.12413283050926933</v>
      </c>
      <c r="M9" s="154">
        <v>1.1294167671702038</v>
      </c>
      <c r="N9" s="51">
        <v>1196.2425761482959</v>
      </c>
      <c r="O9" s="51">
        <v>22.542048045800254</v>
      </c>
      <c r="P9" s="51">
        <v>1524.9228758294016</v>
      </c>
      <c r="Q9" s="51">
        <v>33.501699313891372</v>
      </c>
      <c r="R9" s="51">
        <v>2016.4627405555152</v>
      </c>
      <c r="S9" s="136">
        <v>22.774268295573794</v>
      </c>
      <c r="T9" s="174">
        <v>59.323812540108875</v>
      </c>
      <c r="U9" s="135"/>
      <c r="V9" s="136"/>
    </row>
    <row r="10" spans="1:22" x14ac:dyDescent="0.35">
      <c r="A10" s="145" t="s">
        <v>1015</v>
      </c>
      <c r="B10" s="149">
        <v>1.5453248866957459E-4</v>
      </c>
      <c r="C10" s="135">
        <v>24.128496548841454</v>
      </c>
      <c r="D10" s="51">
        <v>42.305119612918126</v>
      </c>
      <c r="E10" s="136">
        <v>17.09985233105073</v>
      </c>
      <c r="F10" s="154">
        <v>0.40713446281153226</v>
      </c>
      <c r="G10" s="149">
        <v>13.101599147697707</v>
      </c>
      <c r="H10" s="133">
        <v>2.1556197224676978</v>
      </c>
      <c r="I10" s="134">
        <v>0.50150350859590775</v>
      </c>
      <c r="J10" s="133">
        <v>0.90610580330833479</v>
      </c>
      <c r="K10" s="133">
        <v>0.42034584943908765</v>
      </c>
      <c r="L10" s="156">
        <v>0.18947375290561483</v>
      </c>
      <c r="M10" s="154">
        <v>1.9559316606422299</v>
      </c>
      <c r="N10" s="51">
        <v>2620.2542798757713</v>
      </c>
      <c r="O10" s="51">
        <v>23.742276091389382</v>
      </c>
      <c r="P10" s="51">
        <v>2686.9961980844719</v>
      </c>
      <c r="Q10" s="51">
        <v>57.921419987866081</v>
      </c>
      <c r="R10" s="51">
        <v>2737.5992038662503</v>
      </c>
      <c r="S10" s="136">
        <v>53.54556956990961</v>
      </c>
      <c r="T10" s="174">
        <v>95.71358276899133</v>
      </c>
      <c r="U10" s="135">
        <v>2737.5992038662503</v>
      </c>
      <c r="V10" s="136">
        <v>53.54556956990961</v>
      </c>
    </row>
    <row r="11" spans="1:22" x14ac:dyDescent="0.35">
      <c r="A11" s="145" t="s">
        <v>1016</v>
      </c>
      <c r="B11" s="149">
        <v>5.878832582130553E-5</v>
      </c>
      <c r="C11" s="135">
        <v>52.739713835073843</v>
      </c>
      <c r="D11" s="51">
        <v>112.37492004579958</v>
      </c>
      <c r="E11" s="136">
        <v>38.367894937943817</v>
      </c>
      <c r="F11" s="154">
        <v>0.34390382765537558</v>
      </c>
      <c r="G11" s="149">
        <v>7.4576871911669258</v>
      </c>
      <c r="H11" s="133">
        <v>1.6668785123631409</v>
      </c>
      <c r="I11" s="134">
        <v>0.40059168637619075</v>
      </c>
      <c r="J11" s="133">
        <v>0.71167623120605505</v>
      </c>
      <c r="K11" s="133">
        <v>0.42695147002471617</v>
      </c>
      <c r="L11" s="156">
        <v>0.13502088691810149</v>
      </c>
      <c r="M11" s="154">
        <v>1.5073157986680505</v>
      </c>
      <c r="N11" s="51">
        <v>2171.763290654887</v>
      </c>
      <c r="O11" s="51">
        <v>15.455923137649304</v>
      </c>
      <c r="P11" s="51">
        <v>2167.9197386239516</v>
      </c>
      <c r="Q11" s="51">
        <v>36.136588288401818</v>
      </c>
      <c r="R11" s="51">
        <v>2164.2829050543537</v>
      </c>
      <c r="S11" s="136">
        <v>32.622578155756116</v>
      </c>
      <c r="T11" s="174">
        <v>100.34562882620676</v>
      </c>
      <c r="U11" s="135">
        <v>2164.2829050543537</v>
      </c>
      <c r="V11" s="136">
        <v>32.622578155756116</v>
      </c>
    </row>
    <row r="12" spans="1:22" x14ac:dyDescent="0.35">
      <c r="A12" s="145" t="s">
        <v>1017</v>
      </c>
      <c r="B12" s="149">
        <v>3.8684279024161013E-5</v>
      </c>
      <c r="C12" s="135">
        <v>51.260502139498136</v>
      </c>
      <c r="D12" s="51">
        <v>122.44859691743424</v>
      </c>
      <c r="E12" s="136">
        <v>67.869456112612525</v>
      </c>
      <c r="F12" s="154">
        <v>0.55828889442259266</v>
      </c>
      <c r="G12" s="149">
        <v>5.748418541268987</v>
      </c>
      <c r="H12" s="133">
        <v>1.4907027426210089</v>
      </c>
      <c r="I12" s="134">
        <v>0.32332231373654241</v>
      </c>
      <c r="J12" s="133">
        <v>0.97548269889233707</v>
      </c>
      <c r="K12" s="133">
        <v>0.65437774480592104</v>
      </c>
      <c r="L12" s="156">
        <v>0.12894705528573602</v>
      </c>
      <c r="M12" s="154">
        <v>1.127221438325017</v>
      </c>
      <c r="N12" s="51">
        <v>1805.9337878813285</v>
      </c>
      <c r="O12" s="51">
        <v>17.616571654233397</v>
      </c>
      <c r="P12" s="51">
        <v>1938.6791767800516</v>
      </c>
      <c r="Q12" s="51">
        <v>28.899943658882627</v>
      </c>
      <c r="R12" s="51">
        <v>2083.6655904609343</v>
      </c>
      <c r="S12" s="136">
        <v>23.4875252386772</v>
      </c>
      <c r="T12" s="174">
        <v>86.670999230823412</v>
      </c>
      <c r="U12" s="135"/>
      <c r="V12" s="136"/>
    </row>
    <row r="13" spans="1:22" x14ac:dyDescent="0.35">
      <c r="A13" s="145" t="s">
        <v>1018</v>
      </c>
      <c r="B13" s="149">
        <v>3.7543144939502203E-5</v>
      </c>
      <c r="C13" s="135">
        <v>102.03838357640269</v>
      </c>
      <c r="D13" s="51">
        <v>169.59741204940232</v>
      </c>
      <c r="E13" s="136">
        <v>73.56752939815604</v>
      </c>
      <c r="F13" s="154">
        <v>0.43692347960268335</v>
      </c>
      <c r="G13" s="149">
        <v>13.109253098524452</v>
      </c>
      <c r="H13" s="133">
        <v>1.4111973569051544</v>
      </c>
      <c r="I13" s="134">
        <v>0.5202547958965108</v>
      </c>
      <c r="J13" s="133">
        <v>1.2399741150808139</v>
      </c>
      <c r="K13" s="133">
        <v>0.87866811046199522</v>
      </c>
      <c r="L13" s="156">
        <v>0.18275134472903395</v>
      </c>
      <c r="M13" s="154">
        <v>0.67375230913566908</v>
      </c>
      <c r="N13" s="51">
        <v>2700.2607554508809</v>
      </c>
      <c r="O13" s="51">
        <v>33.48253440727656</v>
      </c>
      <c r="P13" s="51">
        <v>2687.5471698936749</v>
      </c>
      <c r="Q13" s="51">
        <v>37.926594627118817</v>
      </c>
      <c r="R13" s="51">
        <v>2677.9983849354558</v>
      </c>
      <c r="S13" s="136">
        <v>18.043075957118557</v>
      </c>
      <c r="T13" s="174">
        <v>100.83130634583866</v>
      </c>
      <c r="U13" s="135">
        <v>2677.9983849354558</v>
      </c>
      <c r="V13" s="136">
        <v>18.043075957118557</v>
      </c>
    </row>
    <row r="14" spans="1:22" x14ac:dyDescent="0.35">
      <c r="A14" s="145" t="s">
        <v>1019</v>
      </c>
      <c r="B14" s="149">
        <v>4.09988735212859E-5</v>
      </c>
      <c r="C14" s="135">
        <v>55.489580655924392</v>
      </c>
      <c r="D14" s="51">
        <v>84.263965627812141</v>
      </c>
      <c r="E14" s="136">
        <v>35.765800426659723</v>
      </c>
      <c r="F14" s="154">
        <v>0.42752792594814426</v>
      </c>
      <c r="G14" s="149">
        <v>12.561970054572184</v>
      </c>
      <c r="H14" s="133">
        <v>1.7135370533889631</v>
      </c>
      <c r="I14" s="134">
        <v>0.49662333769235106</v>
      </c>
      <c r="J14" s="133">
        <v>1.2909619592205528</v>
      </c>
      <c r="K14" s="133">
        <v>0.75339016256890468</v>
      </c>
      <c r="L14" s="156">
        <v>0.18345491630810884</v>
      </c>
      <c r="M14" s="154">
        <v>1.1267770201696348</v>
      </c>
      <c r="N14" s="51">
        <v>2599.2680892832882</v>
      </c>
      <c r="O14" s="51">
        <v>33.555562250806162</v>
      </c>
      <c r="P14" s="51">
        <v>2647.3773226582716</v>
      </c>
      <c r="Q14" s="51">
        <v>45.363791366766172</v>
      </c>
      <c r="R14" s="51">
        <v>2684.3539072891112</v>
      </c>
      <c r="S14" s="136">
        <v>30.246682967359405</v>
      </c>
      <c r="T14" s="174">
        <v>96.830305505739005</v>
      </c>
      <c r="U14" s="135">
        <v>2684.3539072891112</v>
      </c>
      <c r="V14" s="136">
        <v>30.246682967359405</v>
      </c>
    </row>
    <row r="15" spans="1:22" x14ac:dyDescent="0.35">
      <c r="A15" s="145" t="s">
        <v>1020</v>
      </c>
      <c r="B15" s="149">
        <v>5.2856482821839174E-5</v>
      </c>
      <c r="C15" s="135">
        <v>60.19444681388309</v>
      </c>
      <c r="D15" s="51">
        <v>93.535977815063248</v>
      </c>
      <c r="E15" s="136">
        <v>44.397590139229727</v>
      </c>
      <c r="F15" s="154">
        <v>0.47810043635589144</v>
      </c>
      <c r="G15" s="149">
        <v>12.998613410997834</v>
      </c>
      <c r="H15" s="133">
        <v>1.1960820620521859</v>
      </c>
      <c r="I15" s="134">
        <v>0.51453928042387687</v>
      </c>
      <c r="J15" s="133">
        <v>0.56924313166352103</v>
      </c>
      <c r="K15" s="133">
        <v>0.47592314083102144</v>
      </c>
      <c r="L15" s="156">
        <v>0.18322183068077891</v>
      </c>
      <c r="M15" s="154">
        <v>1.0519384754903285</v>
      </c>
      <c r="N15" s="51">
        <v>2675.9792901283181</v>
      </c>
      <c r="O15" s="51">
        <v>15.232828313793698</v>
      </c>
      <c r="P15" s="51">
        <v>2679.5535184430983</v>
      </c>
      <c r="Q15" s="51">
        <v>32.049658977186112</v>
      </c>
      <c r="R15" s="51">
        <v>2682.2515164254964</v>
      </c>
      <c r="S15" s="136">
        <v>28.215635710702585</v>
      </c>
      <c r="T15" s="174">
        <v>99.766158160084217</v>
      </c>
      <c r="U15" s="135">
        <v>2682.2515164254964</v>
      </c>
      <c r="V15" s="136">
        <v>28.215635710702585</v>
      </c>
    </row>
    <row r="16" spans="1:22" x14ac:dyDescent="0.35">
      <c r="A16" s="145" t="s">
        <v>1021</v>
      </c>
      <c r="B16" s="149">
        <v>5.1835961907067797E-3</v>
      </c>
      <c r="C16" s="135">
        <v>66.553489097715001</v>
      </c>
      <c r="D16" s="51">
        <v>76.052286455122115</v>
      </c>
      <c r="E16" s="136">
        <v>53.140511162428822</v>
      </c>
      <c r="F16" s="154">
        <v>0.70380425054183837</v>
      </c>
      <c r="G16" s="149">
        <v>19.869154417195613</v>
      </c>
      <c r="H16" s="133">
        <v>2.3961715574152973</v>
      </c>
      <c r="I16" s="134">
        <v>0.61074027817585952</v>
      </c>
      <c r="J16" s="133">
        <v>1.13562884237096</v>
      </c>
      <c r="K16" s="133">
        <v>0.47393469756228152</v>
      </c>
      <c r="L16" s="156">
        <v>0.23595085080966274</v>
      </c>
      <c r="M16" s="154">
        <v>2.1099728114222809</v>
      </c>
      <c r="N16" s="51">
        <v>3072.9661462041763</v>
      </c>
      <c r="O16" s="51">
        <v>34.897489872589993</v>
      </c>
      <c r="P16" s="51">
        <v>3085.0101067198125</v>
      </c>
      <c r="Q16" s="51">
        <v>73.92213472060746</v>
      </c>
      <c r="R16" s="158">
        <v>3092.8600243402334</v>
      </c>
      <c r="S16" s="136">
        <v>65.258505608927464</v>
      </c>
      <c r="T16" s="174">
        <v>99.356780520958083</v>
      </c>
      <c r="U16" s="152">
        <v>3092.8600243402334</v>
      </c>
      <c r="V16" s="136">
        <v>65.258505608927464</v>
      </c>
    </row>
    <row r="17" spans="1:22" x14ac:dyDescent="0.35">
      <c r="A17" s="145" t="s">
        <v>1022</v>
      </c>
      <c r="B17" s="149">
        <v>5.0030021046535268E-4</v>
      </c>
      <c r="C17" s="135">
        <v>79.608858343794523</v>
      </c>
      <c r="D17" s="51">
        <v>155.54663917476856</v>
      </c>
      <c r="E17" s="136">
        <v>51.479854393131809</v>
      </c>
      <c r="F17" s="154">
        <v>0.33336124623717722</v>
      </c>
      <c r="G17" s="149">
        <v>11.361717349203605</v>
      </c>
      <c r="H17" s="133">
        <v>1.9382936565265048</v>
      </c>
      <c r="I17" s="134">
        <v>0.46425619485641278</v>
      </c>
      <c r="J17" s="133">
        <v>0.6208864241825528</v>
      </c>
      <c r="K17" s="133">
        <v>0.32032629425987219</v>
      </c>
      <c r="L17" s="156">
        <v>0.17749454026125336</v>
      </c>
      <c r="M17" s="154">
        <v>1.8361596736658528</v>
      </c>
      <c r="N17" s="51">
        <v>2458.3232664988977</v>
      </c>
      <c r="O17" s="51">
        <v>15.263395424212733</v>
      </c>
      <c r="P17" s="51">
        <v>2553.2866796852618</v>
      </c>
      <c r="Q17" s="51">
        <v>49.490193745275647</v>
      </c>
      <c r="R17" s="51">
        <v>2629.5982336226089</v>
      </c>
      <c r="S17" s="136">
        <v>48.283622345207924</v>
      </c>
      <c r="T17" s="174">
        <v>93.486648837310867</v>
      </c>
      <c r="U17" s="135">
        <v>2629.5982336226089</v>
      </c>
      <c r="V17" s="136">
        <v>48.283622345207924</v>
      </c>
    </row>
    <row r="18" spans="1:22" x14ac:dyDescent="0.35">
      <c r="A18" s="145" t="s">
        <v>1023</v>
      </c>
      <c r="B18" s="149">
        <v>8.4317199952614499E-4</v>
      </c>
      <c r="C18" s="135">
        <v>79.827628979824297</v>
      </c>
      <c r="D18" s="51">
        <v>213.20884056546009</v>
      </c>
      <c r="E18" s="136">
        <v>100.06926783414016</v>
      </c>
      <c r="F18" s="154">
        <v>0.47275262270449914</v>
      </c>
      <c r="G18" s="149">
        <v>5.8613192169695969</v>
      </c>
      <c r="H18" s="133">
        <v>1.9150929158781178</v>
      </c>
      <c r="I18" s="134">
        <v>0.35058047358773536</v>
      </c>
      <c r="J18" s="133">
        <v>1.0296389022432848</v>
      </c>
      <c r="K18" s="133">
        <v>0.53764435850945103</v>
      </c>
      <c r="L18" s="156">
        <v>0.12125687633555471</v>
      </c>
      <c r="M18" s="154">
        <v>1.6147521814302637</v>
      </c>
      <c r="N18" s="51">
        <v>1937.3697371191001</v>
      </c>
      <c r="O18" s="51">
        <v>19.947912493666717</v>
      </c>
      <c r="P18" s="51">
        <v>1955.5259470275939</v>
      </c>
      <c r="Q18" s="51">
        <v>37.450138879683927</v>
      </c>
      <c r="R18" s="51">
        <v>1974.8013549740788</v>
      </c>
      <c r="S18" s="136">
        <v>31.888147958358342</v>
      </c>
      <c r="T18" s="174">
        <v>98.104537564717745</v>
      </c>
      <c r="U18" s="135">
        <v>1974.8013549740788</v>
      </c>
      <c r="V18" s="136">
        <v>31.888147958358342</v>
      </c>
    </row>
    <row r="19" spans="1:22" x14ac:dyDescent="0.35">
      <c r="A19" s="145" t="s">
        <v>1024</v>
      </c>
      <c r="B19" s="149">
        <v>1.6371047911345989E-3</v>
      </c>
      <c r="C19" s="135">
        <v>80.15814937144286</v>
      </c>
      <c r="D19" s="51">
        <v>104.17701625396602</v>
      </c>
      <c r="E19" s="136">
        <v>103.73677052999116</v>
      </c>
      <c r="F19" s="154">
        <v>1.0029960950167076</v>
      </c>
      <c r="G19" s="149">
        <v>13.553201937401418</v>
      </c>
      <c r="H19" s="133">
        <v>1.6269153928287745</v>
      </c>
      <c r="I19" s="134">
        <v>0.52757665855690716</v>
      </c>
      <c r="J19" s="133">
        <v>0.75158785214567481</v>
      </c>
      <c r="K19" s="133">
        <v>0.46197107449998542</v>
      </c>
      <c r="L19" s="156">
        <v>0.18631810633188831</v>
      </c>
      <c r="M19" s="154">
        <v>1.4429031138403772</v>
      </c>
      <c r="N19" s="51">
        <v>2731.2334983980204</v>
      </c>
      <c r="O19" s="51">
        <v>20.527619187692853</v>
      </c>
      <c r="P19" s="51">
        <v>2719.0039435783033</v>
      </c>
      <c r="Q19" s="51">
        <v>44.235893689696823</v>
      </c>
      <c r="R19" s="51">
        <v>2709.9304019376154</v>
      </c>
      <c r="S19" s="136">
        <v>39.101670152464905</v>
      </c>
      <c r="T19" s="174">
        <v>100.78611230920076</v>
      </c>
      <c r="U19" s="135">
        <v>2709.9304019376154</v>
      </c>
      <c r="V19" s="136">
        <v>39.101670152464905</v>
      </c>
    </row>
    <row r="20" spans="1:22" x14ac:dyDescent="0.35">
      <c r="A20" s="145" t="s">
        <v>1025</v>
      </c>
      <c r="B20" s="149">
        <v>4.8108840728641565E-4</v>
      </c>
      <c r="C20" s="135">
        <v>36.108547462971622</v>
      </c>
      <c r="D20" s="51">
        <v>80.056761419282537</v>
      </c>
      <c r="E20" s="136">
        <v>53.058916460650671</v>
      </c>
      <c r="F20" s="154">
        <v>0.6675730449338797</v>
      </c>
      <c r="G20" s="149">
        <v>6.2589697075566963</v>
      </c>
      <c r="H20" s="133">
        <v>1.4772190513217747</v>
      </c>
      <c r="I20" s="134">
        <v>0.36906970238293613</v>
      </c>
      <c r="J20" s="133">
        <v>0.68325613883128455</v>
      </c>
      <c r="K20" s="133">
        <v>0.46252865356693434</v>
      </c>
      <c r="L20" s="156">
        <v>0.12299662092937118</v>
      </c>
      <c r="M20" s="154">
        <v>1.3097088128043457</v>
      </c>
      <c r="N20" s="51">
        <v>2025.0214976700984</v>
      </c>
      <c r="O20" s="51">
        <v>13.836083695484165</v>
      </c>
      <c r="P20" s="51">
        <v>2012.7307764698573</v>
      </c>
      <c r="Q20" s="51">
        <v>29.732442481829416</v>
      </c>
      <c r="R20" s="51">
        <v>2000.1439894613682</v>
      </c>
      <c r="S20" s="136">
        <v>26.196062098751963</v>
      </c>
      <c r="T20" s="174">
        <v>101.24378586440817</v>
      </c>
      <c r="U20" s="135">
        <v>2000.1439894613682</v>
      </c>
      <c r="V20" s="136">
        <v>26.196062098751963</v>
      </c>
    </row>
    <row r="21" spans="1:22" x14ac:dyDescent="0.35">
      <c r="A21" s="145" t="s">
        <v>1026</v>
      </c>
      <c r="B21" s="149">
        <v>2.0801964876938618E-4</v>
      </c>
      <c r="C21" s="135">
        <v>150.32824371148934</v>
      </c>
      <c r="D21" s="51">
        <v>258.77843919648041</v>
      </c>
      <c r="E21" s="136">
        <v>105.25772646266087</v>
      </c>
      <c r="F21" s="154">
        <v>0.40969845775048624</v>
      </c>
      <c r="G21" s="149">
        <v>12.71388802832363</v>
      </c>
      <c r="H21" s="133">
        <v>1.9626577130314087</v>
      </c>
      <c r="I21" s="134">
        <v>0.50278354507582068</v>
      </c>
      <c r="J21" s="133">
        <v>1.6173848484422402</v>
      </c>
      <c r="K21" s="133">
        <v>0.82407891997842053</v>
      </c>
      <c r="L21" s="156">
        <v>0.18339861504337679</v>
      </c>
      <c r="M21" s="154">
        <v>1.1117965418866669</v>
      </c>
      <c r="N21" s="51">
        <v>2625.7475271385247</v>
      </c>
      <c r="O21" s="51">
        <v>42.468442662285298</v>
      </c>
      <c r="P21" s="51">
        <v>2658.6881698302677</v>
      </c>
      <c r="Q21" s="51">
        <v>52.180948430627353</v>
      </c>
      <c r="R21" s="51">
        <v>2683.8463627562546</v>
      </c>
      <c r="S21" s="136">
        <v>29.838911050675129</v>
      </c>
      <c r="T21" s="174">
        <v>97.835239884668226</v>
      </c>
      <c r="U21" s="135">
        <v>2683.8463627562546</v>
      </c>
      <c r="V21" s="136">
        <v>29.838911050675129</v>
      </c>
    </row>
    <row r="22" spans="1:22" x14ac:dyDescent="0.35">
      <c r="A22" s="145" t="s">
        <v>1027</v>
      </c>
      <c r="B22" s="149">
        <v>2.0955272502059508E-3</v>
      </c>
      <c r="C22" s="135">
        <v>57.147549896320541</v>
      </c>
      <c r="D22" s="51">
        <v>160.72401827670134</v>
      </c>
      <c r="E22" s="136">
        <v>55.007557294175825</v>
      </c>
      <c r="F22" s="154">
        <v>0.34473073963071382</v>
      </c>
      <c r="G22" s="149">
        <v>6.6514804939419987</v>
      </c>
      <c r="H22" s="133">
        <v>1.8715903771930429</v>
      </c>
      <c r="I22" s="134">
        <v>0.37221081330889294</v>
      </c>
      <c r="J22" s="133">
        <v>1.1690021565204758</v>
      </c>
      <c r="K22" s="133">
        <v>0.62460363697408583</v>
      </c>
      <c r="L22" s="156">
        <v>0.12960688152193492</v>
      </c>
      <c r="M22" s="154">
        <v>1.4616033997128202</v>
      </c>
      <c r="N22" s="51">
        <v>2039.7948204051736</v>
      </c>
      <c r="O22" s="51">
        <v>23.845245439129442</v>
      </c>
      <c r="P22" s="51">
        <v>2066.2021198497905</v>
      </c>
      <c r="Q22" s="51">
        <v>38.67084004846734</v>
      </c>
      <c r="R22" s="51">
        <v>2092.641221793544</v>
      </c>
      <c r="S22" s="136">
        <v>30.586115241526336</v>
      </c>
      <c r="T22" s="174">
        <v>97.47465543362101</v>
      </c>
      <c r="U22" s="135">
        <v>2092.641221793544</v>
      </c>
      <c r="V22" s="136">
        <v>30.586115241526336</v>
      </c>
    </row>
    <row r="23" spans="1:22" x14ac:dyDescent="0.35">
      <c r="A23" s="145" t="s">
        <v>1028</v>
      </c>
      <c r="B23" s="149">
        <v>1.9200594715337898E-2</v>
      </c>
      <c r="C23" s="135">
        <v>167.29365769340589</v>
      </c>
      <c r="D23" s="51">
        <v>923.53748032561361</v>
      </c>
      <c r="E23" s="136">
        <v>408.43908149053226</v>
      </c>
      <c r="F23" s="154">
        <v>0.44546254985738326</v>
      </c>
      <c r="G23" s="149">
        <v>1.6533316018071029</v>
      </c>
      <c r="H23" s="133">
        <v>2.0847534512798007</v>
      </c>
      <c r="I23" s="134">
        <v>0.13780811831361439</v>
      </c>
      <c r="J23" s="133">
        <v>1.321160754339705</v>
      </c>
      <c r="K23" s="133">
        <v>0.63372517912305792</v>
      </c>
      <c r="L23" s="156">
        <v>8.7012949334488138E-2</v>
      </c>
      <c r="M23" s="154">
        <v>1.6126782734989589</v>
      </c>
      <c r="N23" s="51">
        <v>832.25597683270303</v>
      </c>
      <c r="O23" s="51">
        <v>10.995439341560221</v>
      </c>
      <c r="P23" s="51">
        <v>990.82708900107252</v>
      </c>
      <c r="Q23" s="51">
        <v>20.656301934165043</v>
      </c>
      <c r="R23" s="51">
        <v>1360.7816035940318</v>
      </c>
      <c r="S23" s="136">
        <v>21.945029270931677</v>
      </c>
      <c r="T23" s="174">
        <v>61.160143158504496</v>
      </c>
      <c r="U23" s="135"/>
      <c r="V23" s="136"/>
    </row>
    <row r="24" spans="1:22" x14ac:dyDescent="0.35">
      <c r="A24" s="145" t="s">
        <v>1029</v>
      </c>
      <c r="B24" s="149">
        <v>1.5029535655040542E-3</v>
      </c>
      <c r="C24" s="135">
        <v>65.850724598169421</v>
      </c>
      <c r="D24" s="51">
        <v>184.35118043550929</v>
      </c>
      <c r="E24" s="136">
        <v>104.5604416605353</v>
      </c>
      <c r="F24" s="154">
        <v>0.57129433725876999</v>
      </c>
      <c r="G24" s="149">
        <v>6.3064216778846482</v>
      </c>
      <c r="H24" s="133">
        <v>1.5092596538259673</v>
      </c>
      <c r="I24" s="134">
        <v>0.3644013616619452</v>
      </c>
      <c r="J24" s="133">
        <v>1.2647679052897602</v>
      </c>
      <c r="K24" s="133">
        <v>0.83800550957787723</v>
      </c>
      <c r="L24" s="156">
        <v>0.12551676589190175</v>
      </c>
      <c r="M24" s="154">
        <v>0.82354529226742024</v>
      </c>
      <c r="N24" s="51">
        <v>2003.002543465416</v>
      </c>
      <c r="O24" s="51">
        <v>25.333333311888165</v>
      </c>
      <c r="P24" s="51">
        <v>2019.3467465735789</v>
      </c>
      <c r="Q24" s="51">
        <v>30.477185716882332</v>
      </c>
      <c r="R24" s="51">
        <v>2036.0980916159219</v>
      </c>
      <c r="S24" s="136">
        <v>16.768189979449708</v>
      </c>
      <c r="T24" s="174">
        <v>98.374560229353193</v>
      </c>
      <c r="U24" s="135">
        <v>2036.0980916159219</v>
      </c>
      <c r="V24" s="136">
        <v>16.768189979449708</v>
      </c>
    </row>
    <row r="25" spans="1:22" x14ac:dyDescent="0.35">
      <c r="A25" s="145" t="s">
        <v>1030</v>
      </c>
      <c r="B25" s="149">
        <v>9.6379392287539731E-4</v>
      </c>
      <c r="C25" s="135">
        <v>78.001111713161123</v>
      </c>
      <c r="D25" s="51">
        <v>180.81868319552896</v>
      </c>
      <c r="E25" s="136">
        <v>76.415569439756595</v>
      </c>
      <c r="F25" s="154">
        <v>0.42567386300231336</v>
      </c>
      <c r="G25" s="149">
        <v>8.4237312182801869</v>
      </c>
      <c r="H25" s="133">
        <v>4.0811636563693474</v>
      </c>
      <c r="I25" s="134">
        <v>0.34138341677915102</v>
      </c>
      <c r="J25" s="133">
        <v>3.8853067268206143</v>
      </c>
      <c r="K25" s="133">
        <v>0.95200953795541499</v>
      </c>
      <c r="L25" s="156">
        <v>0.17896199215472267</v>
      </c>
      <c r="M25" s="154">
        <v>1.2491150581881996</v>
      </c>
      <c r="N25" s="51">
        <v>1893.3213987771601</v>
      </c>
      <c r="O25" s="51">
        <v>73.561343667023152</v>
      </c>
      <c r="P25" s="51">
        <v>2277.7388490856929</v>
      </c>
      <c r="Q25" s="51">
        <v>92.958250095890762</v>
      </c>
      <c r="R25" s="51">
        <v>2643.274573618718</v>
      </c>
      <c r="S25" s="136">
        <v>33.017540728331333</v>
      </c>
      <c r="T25" s="174">
        <v>71.627874670059313</v>
      </c>
      <c r="U25" s="135"/>
      <c r="V25" s="136"/>
    </row>
    <row r="26" spans="1:22" x14ac:dyDescent="0.35">
      <c r="A26" s="145" t="s">
        <v>1031</v>
      </c>
      <c r="B26" s="149">
        <v>1.8194750822102848E-4</v>
      </c>
      <c r="C26" s="135">
        <v>102.89956493718979</v>
      </c>
      <c r="D26" s="51">
        <v>170.66708219363645</v>
      </c>
      <c r="E26" s="136">
        <v>81.790638453715573</v>
      </c>
      <c r="F26" s="154">
        <v>0.4827166376092985</v>
      </c>
      <c r="G26" s="149">
        <v>12.608900780356116</v>
      </c>
      <c r="H26" s="133">
        <v>1.3030290194236149</v>
      </c>
      <c r="I26" s="134">
        <v>0.50719484255129343</v>
      </c>
      <c r="J26" s="133">
        <v>0.84905148259064944</v>
      </c>
      <c r="K26" s="133">
        <v>0.6515982913152778</v>
      </c>
      <c r="L26" s="156">
        <v>0.18030224064030817</v>
      </c>
      <c r="M26" s="154">
        <v>0.98843118393274465</v>
      </c>
      <c r="N26" s="51">
        <v>2644.6427265751172</v>
      </c>
      <c r="O26" s="51">
        <v>22.454378279211809</v>
      </c>
      <c r="P26" s="51">
        <v>2650.8849548807484</v>
      </c>
      <c r="Q26" s="51">
        <v>34.541800233630752</v>
      </c>
      <c r="R26" s="158">
        <v>2655.652402904991</v>
      </c>
      <c r="S26" s="136">
        <v>26.249296487172188</v>
      </c>
      <c r="T26" s="174">
        <v>99.585424797393273</v>
      </c>
      <c r="U26" s="152">
        <v>2655.652402904991</v>
      </c>
      <c r="V26" s="136">
        <v>26.249296487172188</v>
      </c>
    </row>
    <row r="27" spans="1:22" x14ac:dyDescent="0.35">
      <c r="A27" s="145" t="s">
        <v>1032</v>
      </c>
      <c r="B27" s="149">
        <v>6.2011947983301374E-4</v>
      </c>
      <c r="C27" s="135">
        <v>72.292395081353249</v>
      </c>
      <c r="D27" s="51">
        <v>166.21228366232961</v>
      </c>
      <c r="E27" s="136">
        <v>104.41697453159173</v>
      </c>
      <c r="F27" s="154">
        <v>0.63277078854666802</v>
      </c>
      <c r="G27" s="149">
        <v>6.6176779832276695</v>
      </c>
      <c r="H27" s="133">
        <v>2.192247214686843</v>
      </c>
      <c r="I27" s="134">
        <v>0.37262273929527201</v>
      </c>
      <c r="J27" s="133">
        <v>1.2410736655645558</v>
      </c>
      <c r="K27" s="133">
        <v>0.56611939440499648</v>
      </c>
      <c r="L27" s="156">
        <v>0.12880567611360905</v>
      </c>
      <c r="M27" s="154">
        <v>1.8071203631591279</v>
      </c>
      <c r="N27" s="51">
        <v>2041.7296885781373</v>
      </c>
      <c r="O27" s="51">
        <v>25.339369486956478</v>
      </c>
      <c r="P27" s="51">
        <v>2061.7064493571861</v>
      </c>
      <c r="Q27" s="51">
        <v>45.197702211051919</v>
      </c>
      <c r="R27" s="51">
        <v>2081.7352427448118</v>
      </c>
      <c r="S27" s="136">
        <v>37.619461478701595</v>
      </c>
      <c r="T27" s="174">
        <v>98.078259264423735</v>
      </c>
      <c r="U27" s="135">
        <v>2081.7352427448118</v>
      </c>
      <c r="V27" s="136">
        <v>37.619461478701595</v>
      </c>
    </row>
    <row r="28" spans="1:22" x14ac:dyDescent="0.35">
      <c r="A28" s="145" t="s">
        <v>1033</v>
      </c>
      <c r="B28" s="149">
        <v>1.4629608373715047E-2</v>
      </c>
      <c r="C28" s="135">
        <v>38.582060219479786</v>
      </c>
      <c r="D28" s="51">
        <v>92.50643236358961</v>
      </c>
      <c r="E28" s="136">
        <v>102.78536803288567</v>
      </c>
      <c r="F28" s="154">
        <v>1.1191744739220775</v>
      </c>
      <c r="G28" s="149">
        <v>4.0090846187740912</v>
      </c>
      <c r="H28" s="133">
        <v>2.9436749568098386</v>
      </c>
      <c r="I28" s="134">
        <v>0.2825383599464763</v>
      </c>
      <c r="J28" s="133">
        <v>1.4538302986079206</v>
      </c>
      <c r="K28" s="133">
        <v>0.4938827553784968</v>
      </c>
      <c r="L28" s="156">
        <v>0.10291212082387606</v>
      </c>
      <c r="M28" s="154">
        <v>2.5596092893641034</v>
      </c>
      <c r="N28" s="51">
        <v>1604.1334917333375</v>
      </c>
      <c r="O28" s="51">
        <v>23.321378732936441</v>
      </c>
      <c r="P28" s="51">
        <v>1636.0391811743746</v>
      </c>
      <c r="Q28" s="51">
        <v>48.15967565982681</v>
      </c>
      <c r="R28" s="51">
        <v>1677.2956241219367</v>
      </c>
      <c r="S28" s="136">
        <v>42.932214605122709</v>
      </c>
      <c r="T28" s="174">
        <v>95.638089592769333</v>
      </c>
      <c r="U28" s="135">
        <v>1677.2956241219367</v>
      </c>
      <c r="V28" s="136">
        <v>42.932214605122709</v>
      </c>
    </row>
    <row r="29" spans="1:22" x14ac:dyDescent="0.35">
      <c r="A29" s="145" t="s">
        <v>1034</v>
      </c>
      <c r="B29" s="149">
        <v>3.9151596528712159E-3</v>
      </c>
      <c r="C29" s="135">
        <v>90.538307909143839</v>
      </c>
      <c r="D29" s="51">
        <v>393.60112622280872</v>
      </c>
      <c r="E29" s="136">
        <v>166.46470997706831</v>
      </c>
      <c r="F29" s="154">
        <v>0.42599478167232879</v>
      </c>
      <c r="G29" s="149">
        <v>6.1576129552013841</v>
      </c>
      <c r="H29" s="133">
        <v>1.7171565017256123</v>
      </c>
      <c r="I29" s="134">
        <v>0.35096595874219438</v>
      </c>
      <c r="J29" s="133">
        <v>1.4253975857350185</v>
      </c>
      <c r="K29" s="133">
        <v>0.83009183164295264</v>
      </c>
      <c r="L29" s="156">
        <v>0.12724657968499495</v>
      </c>
      <c r="M29" s="154">
        <v>0.95753233574606922</v>
      </c>
      <c r="N29" s="51">
        <v>1939.2094219409676</v>
      </c>
      <c r="O29" s="51">
        <v>27.641444282692561</v>
      </c>
      <c r="P29" s="51">
        <v>1998.4531037640054</v>
      </c>
      <c r="Q29" s="51">
        <v>34.316567405220916</v>
      </c>
      <c r="R29" s="51">
        <v>2060.2777545889362</v>
      </c>
      <c r="S29" s="136">
        <v>19.727825706372109</v>
      </c>
      <c r="T29" s="174">
        <v>94.123688790100829</v>
      </c>
      <c r="U29" s="135">
        <v>2060.2777545889362</v>
      </c>
      <c r="V29" s="136">
        <v>19.727825706372109</v>
      </c>
    </row>
    <row r="30" spans="1:22" x14ac:dyDescent="0.35">
      <c r="A30" s="145" t="s">
        <v>1035</v>
      </c>
      <c r="B30" s="149">
        <v>8.8031302384225323E-4</v>
      </c>
      <c r="C30" s="135">
        <v>102.96081878752851</v>
      </c>
      <c r="D30" s="51">
        <v>278.98132484288584</v>
      </c>
      <c r="E30" s="136">
        <v>98.409448657770724</v>
      </c>
      <c r="F30" s="154">
        <v>0.35530400214931546</v>
      </c>
      <c r="G30" s="149">
        <v>5.7553378899747498</v>
      </c>
      <c r="H30" s="133">
        <v>1.5811541820366388</v>
      </c>
      <c r="I30" s="134">
        <v>0.33241853523639597</v>
      </c>
      <c r="J30" s="133">
        <v>0.89295604701257669</v>
      </c>
      <c r="K30" s="133">
        <v>0.56474950840175875</v>
      </c>
      <c r="L30" s="156">
        <v>0.12556954467341522</v>
      </c>
      <c r="M30" s="154">
        <v>1.3048670604608064</v>
      </c>
      <c r="N30" s="51">
        <v>1850.0933982642432</v>
      </c>
      <c r="O30" s="51">
        <v>16.520520875181031</v>
      </c>
      <c r="P30" s="51">
        <v>1939.7197450198692</v>
      </c>
      <c r="Q30" s="51">
        <v>30.669959868172086</v>
      </c>
      <c r="R30" s="51">
        <v>2036.8417561524127</v>
      </c>
      <c r="S30" s="136">
        <v>26.578077149744253</v>
      </c>
      <c r="T30" s="174">
        <v>90.831474397847359</v>
      </c>
      <c r="U30" s="135">
        <v>2036.8417561524127</v>
      </c>
      <c r="V30" s="136">
        <v>26.578077149744253</v>
      </c>
    </row>
    <row r="31" spans="1:22" x14ac:dyDescent="0.35">
      <c r="A31" s="145" t="s">
        <v>1036</v>
      </c>
      <c r="B31" s="149">
        <v>1.3222580281006876E-3</v>
      </c>
      <c r="C31" s="135">
        <v>74.578759109574179</v>
      </c>
      <c r="D31" s="51">
        <v>231.46851893934672</v>
      </c>
      <c r="E31" s="136">
        <v>126.65732168508569</v>
      </c>
      <c r="F31" s="154">
        <v>0.55115886918840429</v>
      </c>
      <c r="G31" s="149">
        <v>5.8226053138305911</v>
      </c>
      <c r="H31" s="133">
        <v>2.7543490332517524</v>
      </c>
      <c r="I31" s="134">
        <v>0.35143344948706506</v>
      </c>
      <c r="J31" s="133">
        <v>1.1151380141424032</v>
      </c>
      <c r="K31" s="133">
        <v>0.40486445279082306</v>
      </c>
      <c r="L31" s="156">
        <v>0.12016361421168829</v>
      </c>
      <c r="M31" s="154">
        <v>2.518512617873772</v>
      </c>
      <c r="N31" s="51">
        <v>1941.4397650861179</v>
      </c>
      <c r="O31" s="51">
        <v>21.649732842152272</v>
      </c>
      <c r="P31" s="51">
        <v>1949.7805856053333</v>
      </c>
      <c r="Q31" s="51">
        <v>53.703762710150848</v>
      </c>
      <c r="R31" s="51">
        <v>1958.6501636955954</v>
      </c>
      <c r="S31" s="136">
        <v>49.32885151267886</v>
      </c>
      <c r="T31" s="174">
        <v>99.121313293793875</v>
      </c>
      <c r="U31" s="135">
        <v>1958.6501636955954</v>
      </c>
      <c r="V31" s="136">
        <v>49.32885151267886</v>
      </c>
    </row>
    <row r="32" spans="1:22" x14ac:dyDescent="0.35">
      <c r="A32" s="145" t="s">
        <v>1037</v>
      </c>
      <c r="B32" s="149">
        <v>1.088103180123504E-3</v>
      </c>
      <c r="C32" s="135">
        <v>18.775883362951802</v>
      </c>
      <c r="D32" s="51">
        <v>35.849481134693875</v>
      </c>
      <c r="E32" s="136">
        <v>16.122779892828543</v>
      </c>
      <c r="F32" s="154">
        <v>0.45299716476790425</v>
      </c>
      <c r="G32" s="149">
        <v>7.8882267962134156</v>
      </c>
      <c r="H32" s="133">
        <v>2.4507694362438741</v>
      </c>
      <c r="I32" s="134">
        <v>0.41397936239964311</v>
      </c>
      <c r="J32" s="133">
        <v>1.0450336251741212</v>
      </c>
      <c r="K32" s="133">
        <v>0.42641042022123976</v>
      </c>
      <c r="L32" s="156">
        <v>0.13819725684262185</v>
      </c>
      <c r="M32" s="154">
        <v>2.216793980477787</v>
      </c>
      <c r="N32" s="51">
        <v>2233.0892646360685</v>
      </c>
      <c r="O32" s="51">
        <v>23.336533695600433</v>
      </c>
      <c r="P32" s="51">
        <v>2218.3353496852255</v>
      </c>
      <c r="Q32" s="51">
        <v>54.36628474347917</v>
      </c>
      <c r="R32" s="51">
        <v>2204.7374828111638</v>
      </c>
      <c r="S32" s="136">
        <v>48.874487804295356</v>
      </c>
      <c r="T32" s="174">
        <v>101.28594819319507</v>
      </c>
      <c r="U32" s="135">
        <v>2204.7374828111638</v>
      </c>
      <c r="V32" s="136">
        <v>48.874487804295356</v>
      </c>
    </row>
    <row r="33" spans="1:22" x14ac:dyDescent="0.35">
      <c r="A33" s="145" t="s">
        <v>1038</v>
      </c>
      <c r="B33" s="149">
        <v>4.6181515053528847E-4</v>
      </c>
      <c r="C33" s="135">
        <v>45.813446148535</v>
      </c>
      <c r="D33" s="51">
        <v>91.471672675423193</v>
      </c>
      <c r="E33" s="136">
        <v>60.358732454031561</v>
      </c>
      <c r="F33" s="154">
        <v>0.66464833820501201</v>
      </c>
      <c r="G33" s="149">
        <v>6.9799999321504158</v>
      </c>
      <c r="H33" s="133">
        <v>1.6754402383842395</v>
      </c>
      <c r="I33" s="134">
        <v>0.38644089596342546</v>
      </c>
      <c r="J33" s="133">
        <v>0.50934741831495567</v>
      </c>
      <c r="K33" s="133">
        <v>0.30400810882169094</v>
      </c>
      <c r="L33" s="156">
        <v>0.13099992991706666</v>
      </c>
      <c r="M33" s="154">
        <v>1.5961407205672458</v>
      </c>
      <c r="N33" s="51">
        <v>2106.3010922688363</v>
      </c>
      <c r="O33" s="51">
        <v>10.72839023541103</v>
      </c>
      <c r="P33" s="51">
        <v>2108.888057023164</v>
      </c>
      <c r="Q33" s="51">
        <v>35.333159089845658</v>
      </c>
      <c r="R33" s="51">
        <v>2111.412381752591</v>
      </c>
      <c r="S33" s="136">
        <v>33.701112804251849</v>
      </c>
      <c r="T33" s="174">
        <v>99.757920834038487</v>
      </c>
      <c r="U33" s="135">
        <v>2111.412381752591</v>
      </c>
      <c r="V33" s="136">
        <v>33.701112804251849</v>
      </c>
    </row>
    <row r="34" spans="1:22" x14ac:dyDescent="0.35">
      <c r="A34" s="145" t="s">
        <v>1039</v>
      </c>
      <c r="B34" s="149">
        <v>4.9026165198760949E-4</v>
      </c>
      <c r="C34" s="135">
        <v>30.993611291854315</v>
      </c>
      <c r="D34" s="51">
        <v>58.714627559312838</v>
      </c>
      <c r="E34" s="136">
        <v>29.306171625625847</v>
      </c>
      <c r="F34" s="154">
        <v>0.50274899526519901</v>
      </c>
      <c r="G34" s="149">
        <v>7.9896003954646542</v>
      </c>
      <c r="H34" s="133">
        <v>1.8649729257545324</v>
      </c>
      <c r="I34" s="134">
        <v>0.4159580441570026</v>
      </c>
      <c r="J34" s="133">
        <v>0.57405941903226831</v>
      </c>
      <c r="K34" s="133">
        <v>0.30781112749935219</v>
      </c>
      <c r="L34" s="156">
        <v>0.13930742226761991</v>
      </c>
      <c r="M34" s="154">
        <v>1.7744237930150044</v>
      </c>
      <c r="N34" s="51">
        <v>2242.1038839640973</v>
      </c>
      <c r="O34" s="51">
        <v>12.87100853038422</v>
      </c>
      <c r="P34" s="51">
        <v>2229.8506347188973</v>
      </c>
      <c r="Q34" s="51">
        <v>41.586110622273026</v>
      </c>
      <c r="R34" s="51">
        <v>2218.6164193944519</v>
      </c>
      <c r="S34" s="136">
        <v>39.367657621472716</v>
      </c>
      <c r="T34" s="174">
        <v>101.05865368904357</v>
      </c>
      <c r="U34" s="135">
        <v>2218.6164193944519</v>
      </c>
      <c r="V34" s="136">
        <v>39.367657621472716</v>
      </c>
    </row>
    <row r="35" spans="1:22" x14ac:dyDescent="0.35">
      <c r="A35" s="145" t="s">
        <v>1040</v>
      </c>
      <c r="B35" s="149">
        <v>4.3811917555575721E-4</v>
      </c>
      <c r="C35" s="135">
        <v>45.321873952705275</v>
      </c>
      <c r="D35" s="51">
        <v>101.16254741393618</v>
      </c>
      <c r="E35" s="136">
        <v>42.177059747563689</v>
      </c>
      <c r="F35" s="154">
        <v>0.41994747758517909</v>
      </c>
      <c r="G35" s="149">
        <v>6.995426547918413</v>
      </c>
      <c r="H35" s="133">
        <v>1.9084995239943356</v>
      </c>
      <c r="I35" s="134">
        <v>0.38912624977698479</v>
      </c>
      <c r="J35" s="133">
        <v>1.375177950002</v>
      </c>
      <c r="K35" s="133">
        <v>0.72055451558293471</v>
      </c>
      <c r="L35" s="156">
        <v>0.13038342871730299</v>
      </c>
      <c r="M35" s="154">
        <v>1.3233503084651856</v>
      </c>
      <c r="N35" s="51">
        <v>2118.7748732296609</v>
      </c>
      <c r="O35" s="51">
        <v>29.136924866837127</v>
      </c>
      <c r="P35" s="51">
        <v>2110.8490599557872</v>
      </c>
      <c r="Q35" s="51">
        <v>40.285544261495104</v>
      </c>
      <c r="R35" s="51">
        <v>2103.1347312496414</v>
      </c>
      <c r="S35" s="136">
        <v>27.831839953430581</v>
      </c>
      <c r="T35" s="174">
        <v>100.74365858485568</v>
      </c>
      <c r="U35" s="135">
        <v>2103.1347312496414</v>
      </c>
      <c r="V35" s="136">
        <v>27.831839953430581</v>
      </c>
    </row>
    <row r="36" spans="1:22" x14ac:dyDescent="0.35">
      <c r="A36" s="145" t="s">
        <v>1041</v>
      </c>
      <c r="B36" s="149">
        <v>3.0864296603902935E-4</v>
      </c>
      <c r="C36" s="135">
        <v>67.940387963248654</v>
      </c>
      <c r="D36" s="51">
        <v>108.09446845876489</v>
      </c>
      <c r="E36" s="136">
        <v>44.273725206023457</v>
      </c>
      <c r="F36" s="154">
        <v>0.41255421445553203</v>
      </c>
      <c r="G36" s="149">
        <v>13.258661271110704</v>
      </c>
      <c r="H36" s="133">
        <v>1.0304878029827869</v>
      </c>
      <c r="I36" s="134">
        <v>0.51769265218843974</v>
      </c>
      <c r="J36" s="133">
        <v>0.64415475255362165</v>
      </c>
      <c r="K36" s="133">
        <v>0.62509692078750545</v>
      </c>
      <c r="L36" s="156">
        <v>0.18574896385400788</v>
      </c>
      <c r="M36" s="154">
        <v>0.80434430865076267</v>
      </c>
      <c r="N36" s="51">
        <v>2689.3872010299388</v>
      </c>
      <c r="O36" s="51">
        <v>17.323815470003172</v>
      </c>
      <c r="P36" s="51">
        <v>2698.2429106695276</v>
      </c>
      <c r="Q36" s="51">
        <v>27.805064089297215</v>
      </c>
      <c r="R36" s="158">
        <v>2704.8826215243776</v>
      </c>
      <c r="S36" s="136">
        <v>21.756569421914879</v>
      </c>
      <c r="T36" s="174">
        <v>99.427131500231013</v>
      </c>
      <c r="U36" s="152">
        <v>2704.8826215243776</v>
      </c>
      <c r="V36" s="136">
        <v>21.756569421914879</v>
      </c>
    </row>
    <row r="37" spans="1:22" x14ac:dyDescent="0.35">
      <c r="A37" s="145" t="s">
        <v>1042</v>
      </c>
      <c r="B37" s="149">
        <v>3.596921339351163E-4</v>
      </c>
      <c r="C37" s="135">
        <v>53.21734651173746</v>
      </c>
      <c r="D37" s="51">
        <v>122.98133960661488</v>
      </c>
      <c r="E37" s="136">
        <v>76.62141933045659</v>
      </c>
      <c r="F37" s="154">
        <v>0.6275515495318722</v>
      </c>
      <c r="G37" s="149">
        <v>6.1031685197281886</v>
      </c>
      <c r="H37" s="133">
        <v>1.5000434169526158</v>
      </c>
      <c r="I37" s="134">
        <v>0.36244783617329318</v>
      </c>
      <c r="J37" s="133">
        <v>0.75166919917834885</v>
      </c>
      <c r="K37" s="133">
        <v>0.501098295344936</v>
      </c>
      <c r="L37" s="156">
        <v>0.1221261245334332</v>
      </c>
      <c r="M37" s="154">
        <v>1.2981231327379767</v>
      </c>
      <c r="N37" s="51">
        <v>1993.7660689441348</v>
      </c>
      <c r="O37" s="51">
        <v>14.986525443922023</v>
      </c>
      <c r="P37" s="51">
        <v>1990.7000608036858</v>
      </c>
      <c r="Q37" s="51">
        <v>29.861365213357409</v>
      </c>
      <c r="R37" s="51">
        <v>1987.5180517888964</v>
      </c>
      <c r="S37" s="136">
        <v>25.800431597614825</v>
      </c>
      <c r="T37" s="174">
        <v>100.31436278778021</v>
      </c>
      <c r="U37" s="135">
        <v>1987.5180517888964</v>
      </c>
      <c r="V37" s="136">
        <v>25.800431597614825</v>
      </c>
    </row>
    <row r="38" spans="1:22" x14ac:dyDescent="0.35">
      <c r="A38" s="145" t="s">
        <v>1043</v>
      </c>
      <c r="B38" s="149">
        <v>1.7050038408592638E-3</v>
      </c>
      <c r="C38" s="135">
        <v>32.626757754531511</v>
      </c>
      <c r="D38" s="51">
        <v>85.533073945719067</v>
      </c>
      <c r="E38" s="136">
        <v>91.081168972751172</v>
      </c>
      <c r="F38" s="154">
        <v>1.0725880367832246</v>
      </c>
      <c r="G38" s="149">
        <v>4.0551062724657605</v>
      </c>
      <c r="H38" s="133">
        <v>2.5660516097852444</v>
      </c>
      <c r="I38" s="134">
        <v>0.28344096191112594</v>
      </c>
      <c r="J38" s="133">
        <v>1.1627714120070525</v>
      </c>
      <c r="K38" s="133">
        <v>0.45313640909364489</v>
      </c>
      <c r="L38" s="156">
        <v>0.10376200435510265</v>
      </c>
      <c r="M38" s="154">
        <v>2.2874840999448653</v>
      </c>
      <c r="N38" s="51">
        <v>1608.6686384479954</v>
      </c>
      <c r="O38" s="51">
        <v>18.705139041796382</v>
      </c>
      <c r="P38" s="51">
        <v>1645.3255576879612</v>
      </c>
      <c r="Q38" s="51">
        <v>42.219902959259983</v>
      </c>
      <c r="R38" s="51">
        <v>1692.4752753942423</v>
      </c>
      <c r="S38" s="136">
        <v>38.715102820141368</v>
      </c>
      <c r="T38" s="174">
        <v>95.048279985849419</v>
      </c>
      <c r="U38" s="135">
        <v>1692.4752753942423</v>
      </c>
      <c r="V38" s="136">
        <v>38.715102820141368</v>
      </c>
    </row>
    <row r="39" spans="1:22" x14ac:dyDescent="0.35">
      <c r="A39" s="145" t="s">
        <v>1044</v>
      </c>
      <c r="B39" s="149">
        <v>2.0939483745328316E-4</v>
      </c>
      <c r="C39" s="135">
        <v>83.338339689954196</v>
      </c>
      <c r="D39" s="51">
        <v>130.08334795319257</v>
      </c>
      <c r="E39" s="136">
        <v>60.191091713396673</v>
      </c>
      <c r="F39" s="154">
        <v>0.46606763743889051</v>
      </c>
      <c r="G39" s="149">
        <v>13.250951419794523</v>
      </c>
      <c r="H39" s="133">
        <v>1.0160993613423113</v>
      </c>
      <c r="I39" s="134">
        <v>0.52172117752533687</v>
      </c>
      <c r="J39" s="133">
        <v>0.50379095619345238</v>
      </c>
      <c r="K39" s="133">
        <v>0.49580875193930118</v>
      </c>
      <c r="L39" s="156">
        <v>0.18420750540224184</v>
      </c>
      <c r="M39" s="154">
        <v>0.88241293314294744</v>
      </c>
      <c r="N39" s="51">
        <v>2706.4757316000923</v>
      </c>
      <c r="O39" s="51">
        <v>13.634979967371841</v>
      </c>
      <c r="P39" s="51">
        <v>2697.693730809016</v>
      </c>
      <c r="Q39" s="51">
        <v>27.411248769721983</v>
      </c>
      <c r="R39" s="51">
        <v>2691.1211154371331</v>
      </c>
      <c r="S39" s="136">
        <v>23.746800769158014</v>
      </c>
      <c r="T39" s="174">
        <v>100.57056577925387</v>
      </c>
      <c r="U39" s="135">
        <v>2691.1211154371331</v>
      </c>
      <c r="V39" s="136">
        <v>23.746800769158014</v>
      </c>
    </row>
    <row r="40" spans="1:22" x14ac:dyDescent="0.35">
      <c r="A40" s="145" t="s">
        <v>1045</v>
      </c>
      <c r="B40" s="149">
        <v>9.1652923356111101E-4</v>
      </c>
      <c r="C40" s="135">
        <v>30.52341951254953</v>
      </c>
      <c r="D40" s="51">
        <v>43.875489032400935</v>
      </c>
      <c r="E40" s="136">
        <v>54.07792790732239</v>
      </c>
      <c r="F40" s="154">
        <v>1.2414707893548682</v>
      </c>
      <c r="G40" s="149">
        <v>13.0662822056766</v>
      </c>
      <c r="H40" s="133">
        <v>1.6315373334199503</v>
      </c>
      <c r="I40" s="134">
        <v>0.50776792939080073</v>
      </c>
      <c r="J40" s="133">
        <v>0.80138039090449431</v>
      </c>
      <c r="K40" s="133">
        <v>0.49118115441752053</v>
      </c>
      <c r="L40" s="156">
        <v>0.18663173426545451</v>
      </c>
      <c r="M40" s="154">
        <v>1.4211627420590653</v>
      </c>
      <c r="N40" s="51">
        <v>2647.0934070336989</v>
      </c>
      <c r="O40" s="51">
        <v>21.213287492893752</v>
      </c>
      <c r="P40" s="51">
        <v>2684.4500184295516</v>
      </c>
      <c r="Q40" s="51">
        <v>43.797804247676865</v>
      </c>
      <c r="R40" s="51">
        <v>2712.7044009454162</v>
      </c>
      <c r="S40" s="136">
        <v>38.551944248432818</v>
      </c>
      <c r="T40" s="174">
        <v>97.581343773068269</v>
      </c>
      <c r="U40" s="135">
        <v>2712.7044009454162</v>
      </c>
      <c r="V40" s="136">
        <v>38.551944248432818</v>
      </c>
    </row>
    <row r="41" spans="1:22" x14ac:dyDescent="0.35">
      <c r="A41" s="145" t="s">
        <v>1046</v>
      </c>
      <c r="B41" s="149">
        <v>5.9442380674436495E-4</v>
      </c>
      <c r="C41" s="135">
        <v>27.411691610939975</v>
      </c>
      <c r="D41" s="51">
        <v>39.537974260368664</v>
      </c>
      <c r="E41" s="136">
        <v>26.39519090555865</v>
      </c>
      <c r="F41" s="154">
        <v>0.67243270218779383</v>
      </c>
      <c r="G41" s="149">
        <v>12.680377487277337</v>
      </c>
      <c r="H41" s="133">
        <v>1.5992550907478895</v>
      </c>
      <c r="I41" s="134">
        <v>0.48761444414745519</v>
      </c>
      <c r="J41" s="133">
        <v>0.86677817536052804</v>
      </c>
      <c r="K41" s="133">
        <v>0.54198869234499691</v>
      </c>
      <c r="L41" s="156">
        <v>0.18860549680068442</v>
      </c>
      <c r="M41" s="154">
        <v>1.343991235091105</v>
      </c>
      <c r="N41" s="51">
        <v>2560.3467701538548</v>
      </c>
      <c r="O41" s="51">
        <v>22.192527017241797</v>
      </c>
      <c r="P41" s="51">
        <v>2656.2039964592727</v>
      </c>
      <c r="Q41" s="51">
        <v>42.479477634023809</v>
      </c>
      <c r="R41" s="51">
        <v>2730.0395870454445</v>
      </c>
      <c r="S41" s="136">
        <v>36.691492764408174</v>
      </c>
      <c r="T41" s="174">
        <v>93.784236034641609</v>
      </c>
      <c r="U41" s="135">
        <v>2730.0395870454445</v>
      </c>
      <c r="V41" s="136">
        <v>36.691492764408174</v>
      </c>
    </row>
    <row r="42" spans="1:22" x14ac:dyDescent="0.35">
      <c r="A42" s="146" t="s">
        <v>1047</v>
      </c>
      <c r="B42" s="149">
        <v>2.8886633403553869E-4</v>
      </c>
      <c r="C42" s="135">
        <v>78.725517334775247</v>
      </c>
      <c r="D42" s="51">
        <v>119.4073554230938</v>
      </c>
      <c r="E42" s="136">
        <v>59.983560100593216</v>
      </c>
      <c r="F42" s="154">
        <v>0.50598727073972638</v>
      </c>
      <c r="G42" s="149">
        <v>13.219458754672759</v>
      </c>
      <c r="H42" s="133">
        <v>0.8822460706896228</v>
      </c>
      <c r="I42" s="134">
        <v>0.51809441886624341</v>
      </c>
      <c r="J42" s="133">
        <v>0.58549451727977786</v>
      </c>
      <c r="K42" s="133">
        <v>0.66364083301852062</v>
      </c>
      <c r="L42" s="156">
        <v>0.18505613417877625</v>
      </c>
      <c r="M42" s="154">
        <v>0.65996537748778827</v>
      </c>
      <c r="N42" s="51">
        <v>2691.093483034701</v>
      </c>
      <c r="O42" s="51">
        <v>15.756204798041583</v>
      </c>
      <c r="P42" s="51">
        <v>2695.4473893399086</v>
      </c>
      <c r="Q42" s="51">
        <v>23.780478679957366</v>
      </c>
      <c r="R42" s="51">
        <v>2698.713700417265</v>
      </c>
      <c r="S42" s="136">
        <v>17.810576060273462</v>
      </c>
      <c r="T42" s="174">
        <v>99.717635205935849</v>
      </c>
      <c r="U42" s="135">
        <v>2698.713700417265</v>
      </c>
      <c r="V42" s="136">
        <v>17.810576060273462</v>
      </c>
    </row>
    <row r="43" spans="1:22" x14ac:dyDescent="0.35">
      <c r="A43" s="145" t="s">
        <v>1048</v>
      </c>
      <c r="B43" s="149">
        <v>2.6673369045122257E-3</v>
      </c>
      <c r="C43" s="135">
        <v>17.319350181843461</v>
      </c>
      <c r="D43" s="51">
        <v>38.816625016728203</v>
      </c>
      <c r="E43" s="136">
        <v>25.839607502081641</v>
      </c>
      <c r="F43" s="154">
        <v>0.67051202894786299</v>
      </c>
      <c r="G43" s="149">
        <v>6.8451202589521154</v>
      </c>
      <c r="H43" s="133">
        <v>2.2458446994924768</v>
      </c>
      <c r="I43" s="134">
        <v>0.37738921316404944</v>
      </c>
      <c r="J43" s="133">
        <v>0.95090354155065215</v>
      </c>
      <c r="K43" s="133">
        <v>0.42340574206468523</v>
      </c>
      <c r="L43" s="156">
        <v>0.13154984026367622</v>
      </c>
      <c r="M43" s="154">
        <v>2.0346009114577925</v>
      </c>
      <c r="N43" s="51">
        <v>2064.0762790999393</v>
      </c>
      <c r="O43" s="51">
        <v>19.627374438268244</v>
      </c>
      <c r="P43" s="51">
        <v>2091.5791394051585</v>
      </c>
      <c r="Q43" s="51">
        <v>46.973619238021108</v>
      </c>
      <c r="R43" s="51">
        <v>2118.7566848690331</v>
      </c>
      <c r="S43" s="136">
        <v>43.108242821918253</v>
      </c>
      <c r="T43" s="174">
        <v>97.419222029618098</v>
      </c>
      <c r="U43" s="135">
        <v>2118.7566848690331</v>
      </c>
      <c r="V43" s="136">
        <v>43.108242821918253</v>
      </c>
    </row>
    <row r="44" spans="1:22" x14ac:dyDescent="0.35">
      <c r="A44" s="145" t="s">
        <v>1049</v>
      </c>
      <c r="B44" s="149">
        <v>1.898557867052807E-4</v>
      </c>
      <c r="C44" s="135">
        <v>63.881959086169019</v>
      </c>
      <c r="D44" s="51">
        <v>113.33956249683332</v>
      </c>
      <c r="E44" s="136">
        <v>45.851042965108284</v>
      </c>
      <c r="F44" s="154">
        <v>0.40747983360923579</v>
      </c>
      <c r="G44" s="149">
        <v>12.144910586498661</v>
      </c>
      <c r="H44" s="133">
        <v>1.2640224480504796</v>
      </c>
      <c r="I44" s="134">
        <v>0.48032835115268963</v>
      </c>
      <c r="J44" s="133">
        <v>0.86558620641121153</v>
      </c>
      <c r="K44" s="133">
        <v>0.68478705243424898</v>
      </c>
      <c r="L44" s="156">
        <v>0.18338120646422601</v>
      </c>
      <c r="M44" s="154">
        <v>0.92114779945792347</v>
      </c>
      <c r="N44" s="51">
        <v>2528.695710271928</v>
      </c>
      <c r="O44" s="51">
        <v>21.888041270225823</v>
      </c>
      <c r="P44" s="51">
        <v>2615.6619343722982</v>
      </c>
      <c r="Q44" s="51">
        <v>33.062554015577255</v>
      </c>
      <c r="R44" s="51">
        <v>2683.689391488364</v>
      </c>
      <c r="S44" s="136">
        <v>24.720745773980802</v>
      </c>
      <c r="T44" s="174">
        <v>94.224604318666067</v>
      </c>
      <c r="U44" s="135">
        <v>2683.689391488364</v>
      </c>
      <c r="V44" s="136">
        <v>24.720745773980802</v>
      </c>
    </row>
    <row r="45" spans="1:22" x14ac:dyDescent="0.35">
      <c r="A45" s="145" t="s">
        <v>1050</v>
      </c>
      <c r="B45" s="149">
        <v>1.7084110740458465E-3</v>
      </c>
      <c r="C45" s="135">
        <v>4.2165878900361911</v>
      </c>
      <c r="D45" s="51">
        <v>5.350318943533682</v>
      </c>
      <c r="E45" s="136">
        <v>19.952989154323365</v>
      </c>
      <c r="F45" s="154">
        <v>3.7563558512126796</v>
      </c>
      <c r="G45" s="149">
        <v>7.2804415649277114</v>
      </c>
      <c r="H45" s="133">
        <v>6.0855003869876745</v>
      </c>
      <c r="I45" s="134">
        <v>0.38866039726027402</v>
      </c>
      <c r="J45" s="133">
        <v>1.7345511544422978</v>
      </c>
      <c r="K45" s="133">
        <v>0.28503016089707317</v>
      </c>
      <c r="L45" s="156">
        <v>0.13585829359289808</v>
      </c>
      <c r="M45" s="154">
        <v>5.8330649964362671</v>
      </c>
      <c r="N45" s="51">
        <v>2116.6126637584234</v>
      </c>
      <c r="O45" s="51">
        <v>36.713729394293608</v>
      </c>
      <c r="P45" s="51">
        <v>2146.4144753746987</v>
      </c>
      <c r="Q45" s="51">
        <v>130.62006120528676</v>
      </c>
      <c r="R45" s="51">
        <v>2175.0574032386926</v>
      </c>
      <c r="S45" s="136">
        <v>126.87251204071181</v>
      </c>
      <c r="T45" s="174">
        <v>97.312956458379247</v>
      </c>
      <c r="U45" s="135">
        <v>2175.0574032386926</v>
      </c>
      <c r="V45" s="136">
        <v>126.87251204071181</v>
      </c>
    </row>
    <row r="46" spans="1:22" x14ac:dyDescent="0.35">
      <c r="A46" s="145" t="s">
        <v>1051</v>
      </c>
      <c r="B46" s="149">
        <v>4.6083179967620615E-4</v>
      </c>
      <c r="C46" s="135">
        <v>32.849617238821899</v>
      </c>
      <c r="D46" s="51">
        <v>63.338601932389984</v>
      </c>
      <c r="E46" s="136">
        <v>24.649893588064611</v>
      </c>
      <c r="F46" s="154">
        <v>0.39199904492516874</v>
      </c>
      <c r="G46" s="149">
        <v>8.6789099873988516</v>
      </c>
      <c r="H46" s="133">
        <v>1.1710335120056052</v>
      </c>
      <c r="I46" s="134">
        <v>0.42733720172105494</v>
      </c>
      <c r="J46" s="133">
        <v>0.6593907412132366</v>
      </c>
      <c r="K46" s="133">
        <v>0.56308443306964928</v>
      </c>
      <c r="L46" s="156">
        <v>0.14729676458871485</v>
      </c>
      <c r="M46" s="154">
        <v>0.96774135834035768</v>
      </c>
      <c r="N46" s="51">
        <v>2293.7025735115008</v>
      </c>
      <c r="O46" s="51">
        <v>15.124462400704568</v>
      </c>
      <c r="P46" s="51">
        <v>2304.8680411641917</v>
      </c>
      <c r="Q46" s="51">
        <v>26.990777169539832</v>
      </c>
      <c r="R46" s="51">
        <v>2314.7779965528903</v>
      </c>
      <c r="S46" s="136">
        <v>22.401064026404654</v>
      </c>
      <c r="T46" s="174">
        <v>99.089527243097422</v>
      </c>
      <c r="U46" s="135">
        <v>2314.7779965528903</v>
      </c>
      <c r="V46" s="136">
        <v>22.401064026404654</v>
      </c>
    </row>
    <row r="47" spans="1:22" x14ac:dyDescent="0.35">
      <c r="A47" s="145" t="s">
        <v>1052</v>
      </c>
      <c r="B47" s="149">
        <v>1.922722328740958E-4</v>
      </c>
      <c r="C47" s="135">
        <v>121.29031056219874</v>
      </c>
      <c r="D47" s="51">
        <v>162.54315499230125</v>
      </c>
      <c r="E47" s="136">
        <v>52.417234698198797</v>
      </c>
      <c r="F47" s="154">
        <v>0.3248208164381835</v>
      </c>
      <c r="G47" s="149">
        <v>19.722312121339186</v>
      </c>
      <c r="H47" s="133">
        <v>0.8464695651608849</v>
      </c>
      <c r="I47" s="134">
        <v>0.60729847619579791</v>
      </c>
      <c r="J47" s="133">
        <v>0.66867485225232892</v>
      </c>
      <c r="K47" s="133">
        <v>0.78995734728541211</v>
      </c>
      <c r="L47" s="156">
        <v>0.23553440881348542</v>
      </c>
      <c r="M47" s="154">
        <v>0.51902279979687171</v>
      </c>
      <c r="N47" s="51">
        <v>3059.1768221780535</v>
      </c>
      <c r="O47" s="51">
        <v>20.455946095836591</v>
      </c>
      <c r="P47" s="51">
        <v>3077.8402802796659</v>
      </c>
      <c r="Q47" s="51">
        <v>26.052981236829851</v>
      </c>
      <c r="R47" s="158">
        <v>3090.0420676224239</v>
      </c>
      <c r="S47" s="136">
        <v>16.038022854275049</v>
      </c>
      <c r="T47" s="174">
        <v>99.001138341520416</v>
      </c>
      <c r="U47" s="152">
        <v>3090.0420676224239</v>
      </c>
      <c r="V47" s="136">
        <v>16.038022854275049</v>
      </c>
    </row>
    <row r="48" spans="1:22" x14ac:dyDescent="0.35">
      <c r="A48" s="145" t="s">
        <v>1053</v>
      </c>
      <c r="B48" s="149">
        <v>8.982741220797388E-4</v>
      </c>
      <c r="C48" s="135">
        <v>22.176372366705678</v>
      </c>
      <c r="D48" s="51">
        <v>49.763425748502364</v>
      </c>
      <c r="E48" s="136">
        <v>33.627274971235536</v>
      </c>
      <c r="F48" s="154">
        <v>0.6806437146130303</v>
      </c>
      <c r="G48" s="149">
        <v>5.9758483534919877</v>
      </c>
      <c r="H48" s="133">
        <v>1.7480874581037087</v>
      </c>
      <c r="I48" s="134">
        <v>0.353766208426464</v>
      </c>
      <c r="J48" s="133">
        <v>0.62006019004133772</v>
      </c>
      <c r="K48" s="133">
        <v>0.35470776199834242</v>
      </c>
      <c r="L48" s="156">
        <v>0.12251293559715018</v>
      </c>
      <c r="M48" s="154">
        <v>1.6344219534457392</v>
      </c>
      <c r="N48" s="51">
        <v>1952.5575648343286</v>
      </c>
      <c r="O48" s="51">
        <v>12.107032147178254</v>
      </c>
      <c r="P48" s="51">
        <v>1972.3348205840098</v>
      </c>
      <c r="Q48" s="51">
        <v>34.47813763044136</v>
      </c>
      <c r="R48" s="51">
        <v>1993.1418350209976</v>
      </c>
      <c r="S48" s="136">
        <v>32.576347714894439</v>
      </c>
      <c r="T48" s="174">
        <v>97.963804207328693</v>
      </c>
      <c r="U48" s="135">
        <v>1993.1418350209976</v>
      </c>
      <c r="V48" s="136">
        <v>32.576347714894439</v>
      </c>
    </row>
    <row r="49" spans="1:22" x14ac:dyDescent="0.35">
      <c r="A49" s="145" t="s">
        <v>1054</v>
      </c>
      <c r="B49" s="149">
        <v>3.38661385402197E-4</v>
      </c>
      <c r="C49" s="135">
        <v>46.834486432829202</v>
      </c>
      <c r="D49" s="51">
        <v>114.37985255916341</v>
      </c>
      <c r="E49" s="136">
        <v>27.297887121489097</v>
      </c>
      <c r="F49" s="154">
        <v>0.24039085067524124</v>
      </c>
      <c r="G49" s="149">
        <v>7.2503730859008275</v>
      </c>
      <c r="H49" s="133">
        <v>1.3966892378891385</v>
      </c>
      <c r="I49" s="134">
        <v>0.39582545518551626</v>
      </c>
      <c r="J49" s="133">
        <v>0.59195298968749166</v>
      </c>
      <c r="K49" s="133">
        <v>0.42382584015763547</v>
      </c>
      <c r="L49" s="156">
        <v>0.13284810390170224</v>
      </c>
      <c r="M49" s="154">
        <v>1.265042483569379</v>
      </c>
      <c r="N49" s="51">
        <v>2149.7886505782444</v>
      </c>
      <c r="O49" s="51">
        <v>12.725738189060301</v>
      </c>
      <c r="P49" s="51">
        <v>2142.7206395466469</v>
      </c>
      <c r="Q49" s="51">
        <v>29.927148570577337</v>
      </c>
      <c r="R49" s="51">
        <v>2135.9508902258499</v>
      </c>
      <c r="S49" s="136">
        <v>27.020686189535351</v>
      </c>
      <c r="T49" s="174">
        <v>100.64785011751518</v>
      </c>
      <c r="U49" s="135">
        <v>2135.9508902258499</v>
      </c>
      <c r="V49" s="136">
        <v>27.020686189535351</v>
      </c>
    </row>
    <row r="50" spans="1:22" x14ac:dyDescent="0.35">
      <c r="A50" s="145" t="s">
        <v>1055</v>
      </c>
      <c r="B50" s="149">
        <v>4.3365052420555288E-4</v>
      </c>
      <c r="C50" s="135">
        <v>52.983604189525138</v>
      </c>
      <c r="D50" s="51">
        <v>71.03962147359826</v>
      </c>
      <c r="E50" s="136">
        <v>20.011594017961283</v>
      </c>
      <c r="F50" s="154">
        <v>0.28373929023612582</v>
      </c>
      <c r="G50" s="149">
        <v>23.636874946586349</v>
      </c>
      <c r="H50" s="133">
        <v>1.3307382937612255</v>
      </c>
      <c r="I50" s="134">
        <v>0.63846154503799724</v>
      </c>
      <c r="J50" s="133">
        <v>0.5701854572114794</v>
      </c>
      <c r="K50" s="133">
        <v>0.42847302124288894</v>
      </c>
      <c r="L50" s="156">
        <v>0.26850602684060726</v>
      </c>
      <c r="M50" s="154">
        <v>1.2023946735024544</v>
      </c>
      <c r="N50" s="51">
        <v>3182.9667640138205</v>
      </c>
      <c r="O50" s="51">
        <v>18.148813596281631</v>
      </c>
      <c r="P50" s="51">
        <v>3253.535362903433</v>
      </c>
      <c r="Q50" s="51">
        <v>43.296040975219242</v>
      </c>
      <c r="R50" s="51">
        <v>3297.3207484027648</v>
      </c>
      <c r="S50" s="136">
        <v>39.646809047086116</v>
      </c>
      <c r="T50" s="174">
        <v>96.53191202450239</v>
      </c>
      <c r="U50" s="135">
        <v>3297.3207484027648</v>
      </c>
      <c r="V50" s="136">
        <v>39.646809047086116</v>
      </c>
    </row>
    <row r="51" spans="1:22" x14ac:dyDescent="0.35">
      <c r="A51" s="145" t="s">
        <v>1056</v>
      </c>
      <c r="B51" s="149">
        <v>7.5033482917474868E-4</v>
      </c>
      <c r="C51" s="135">
        <v>27.135017314730465</v>
      </c>
      <c r="D51" s="51">
        <v>53.245346722212851</v>
      </c>
      <c r="E51" s="136">
        <v>49.233759192708547</v>
      </c>
      <c r="F51" s="154">
        <v>0.93136469415852774</v>
      </c>
      <c r="G51" s="149">
        <v>6.622956988444427</v>
      </c>
      <c r="H51" s="133">
        <v>1.4030790298603064</v>
      </c>
      <c r="I51" s="134">
        <v>0.37790124251229323</v>
      </c>
      <c r="J51" s="133">
        <v>0.48121607162516988</v>
      </c>
      <c r="K51" s="133">
        <v>0.3429714658860526</v>
      </c>
      <c r="L51" s="156">
        <v>0.12710784041061865</v>
      </c>
      <c r="M51" s="154">
        <v>1.317976424843547</v>
      </c>
      <c r="N51" s="51">
        <v>2066.4722176358364</v>
      </c>
      <c r="O51" s="51">
        <v>9.9441964269327023</v>
      </c>
      <c r="P51" s="51">
        <v>2062.4098600299676</v>
      </c>
      <c r="Q51" s="51">
        <v>28.937240255851776</v>
      </c>
      <c r="R51" s="51">
        <v>2058.3530386747921</v>
      </c>
      <c r="S51" s="136">
        <v>27.128607789784539</v>
      </c>
      <c r="T51" s="174">
        <v>100.39445026234526</v>
      </c>
      <c r="U51" s="135">
        <v>2058.3530386747921</v>
      </c>
      <c r="V51" s="136">
        <v>27.128607789784539</v>
      </c>
    </row>
    <row r="52" spans="1:22" x14ac:dyDescent="0.35">
      <c r="A52" s="145" t="s">
        <v>1057</v>
      </c>
      <c r="B52" s="149">
        <v>1.9488791537826614E-4</v>
      </c>
      <c r="C52" s="135">
        <v>82.368014183854228</v>
      </c>
      <c r="D52" s="51">
        <v>176.96932312984075</v>
      </c>
      <c r="E52" s="136">
        <v>107.1247365336062</v>
      </c>
      <c r="F52" s="154">
        <v>0.60971967589420828</v>
      </c>
      <c r="G52" s="149">
        <v>6.7712329823369526</v>
      </c>
      <c r="H52" s="133">
        <v>1.1694382130944421</v>
      </c>
      <c r="I52" s="134">
        <v>0.38314230409029948</v>
      </c>
      <c r="J52" s="133">
        <v>0.57737699243224283</v>
      </c>
      <c r="K52" s="133">
        <v>0.4937216741912766</v>
      </c>
      <c r="L52" s="156">
        <v>0.1281759000591837</v>
      </c>
      <c r="M52" s="154">
        <v>1.0169668346880441</v>
      </c>
      <c r="N52" s="51">
        <v>2090.9456413216612</v>
      </c>
      <c r="O52" s="51">
        <v>12.072639057256078</v>
      </c>
      <c r="P52" s="51">
        <v>2081.9706927713623</v>
      </c>
      <c r="Q52" s="51">
        <v>24.347360866695393</v>
      </c>
      <c r="R52" s="51">
        <v>2073.1054959131225</v>
      </c>
      <c r="S52" s="136">
        <v>21.082795341531561</v>
      </c>
      <c r="T52" s="174">
        <v>100.86055173958626</v>
      </c>
      <c r="U52" s="135">
        <v>2073.1054959131225</v>
      </c>
      <c r="V52" s="136">
        <v>21.082795341531561</v>
      </c>
    </row>
    <row r="53" spans="1:22" x14ac:dyDescent="0.35">
      <c r="A53" s="145" t="s">
        <v>1058</v>
      </c>
      <c r="B53" s="149">
        <v>4.9465976966393994E-3</v>
      </c>
      <c r="C53" s="135">
        <v>79.337564291741643</v>
      </c>
      <c r="D53" s="51">
        <v>272.71337773129244</v>
      </c>
      <c r="E53" s="136">
        <v>113.29095984438075</v>
      </c>
      <c r="F53" s="154">
        <v>0.41843427069124006</v>
      </c>
      <c r="G53" s="149">
        <v>12.360788784455449</v>
      </c>
      <c r="H53" s="133">
        <v>0.91345414329598118</v>
      </c>
      <c r="I53" s="134">
        <v>0.47681674564148407</v>
      </c>
      <c r="J53" s="133">
        <v>0.66366090252064214</v>
      </c>
      <c r="K53" s="133">
        <v>0.72653992254715738</v>
      </c>
      <c r="L53" s="156">
        <v>0.18801539500367231</v>
      </c>
      <c r="M53" s="154">
        <v>0.62765649711452975</v>
      </c>
      <c r="N53" s="51">
        <v>2513.3854881021512</v>
      </c>
      <c r="O53" s="51">
        <v>16.680356814161584</v>
      </c>
      <c r="P53" s="51">
        <v>2632.2020684554159</v>
      </c>
      <c r="Q53" s="51">
        <v>24.043958854228517</v>
      </c>
      <c r="R53" s="51">
        <v>2724.8788367195511</v>
      </c>
      <c r="S53" s="136">
        <v>17.102879057169083</v>
      </c>
      <c r="T53" s="174">
        <v>92.238431090315402</v>
      </c>
      <c r="U53" s="135">
        <v>2724.8788367195511</v>
      </c>
      <c r="V53" s="136">
        <v>17.102879057169083</v>
      </c>
    </row>
    <row r="54" spans="1:22" x14ac:dyDescent="0.35">
      <c r="A54" s="145" t="s">
        <v>1059</v>
      </c>
      <c r="B54" s="149">
        <v>3.053608379049381E-4</v>
      </c>
      <c r="C54" s="135">
        <v>103.50848215410228</v>
      </c>
      <c r="D54" s="51">
        <v>133.48156363191129</v>
      </c>
      <c r="E54" s="136">
        <v>102.95740632155771</v>
      </c>
      <c r="F54" s="154">
        <v>0.77691720849803303</v>
      </c>
      <c r="G54" s="149">
        <v>18.499447382235413</v>
      </c>
      <c r="H54" s="133">
        <v>0.73778027160719761</v>
      </c>
      <c r="I54" s="134">
        <v>0.5949422104380867</v>
      </c>
      <c r="J54" s="133">
        <v>0.34383340413752983</v>
      </c>
      <c r="K54" s="133">
        <v>0.46603767729992995</v>
      </c>
      <c r="L54" s="156">
        <v>0.22551877191227193</v>
      </c>
      <c r="M54" s="154">
        <v>0.65276206949545434</v>
      </c>
      <c r="N54" s="51">
        <v>3009.4279057544873</v>
      </c>
      <c r="O54" s="51">
        <v>10.347418413420426</v>
      </c>
      <c r="P54" s="51">
        <v>3016.0797337620866</v>
      </c>
      <c r="Q54" s="51">
        <v>22.252041251639568</v>
      </c>
      <c r="R54" s="51">
        <v>3020.5156964011703</v>
      </c>
      <c r="S54" s="136">
        <v>19.716780769263313</v>
      </c>
      <c r="T54" s="174">
        <v>99.632917297536522</v>
      </c>
      <c r="U54" s="135">
        <v>3020.5156964011703</v>
      </c>
      <c r="V54" s="136">
        <v>19.716780769263313</v>
      </c>
    </row>
    <row r="55" spans="1:22" x14ac:dyDescent="0.35">
      <c r="A55" s="145" t="s">
        <v>1060</v>
      </c>
      <c r="B55" s="149">
        <v>1.9994874389059145E-3</v>
      </c>
      <c r="C55" s="135">
        <v>49.902715803554514</v>
      </c>
      <c r="D55" s="51">
        <v>115.80803188019085</v>
      </c>
      <c r="E55" s="136">
        <v>56.463736037488282</v>
      </c>
      <c r="F55" s="154">
        <v>0.49109935399500271</v>
      </c>
      <c r="G55" s="149">
        <v>6.6358690299323237</v>
      </c>
      <c r="H55" s="133">
        <v>1.636190801008319</v>
      </c>
      <c r="I55" s="134">
        <v>0.36401951184622255</v>
      </c>
      <c r="J55" s="133">
        <v>1.3587629337943579</v>
      </c>
      <c r="K55" s="133">
        <v>0.83044283891402304</v>
      </c>
      <c r="L55" s="156">
        <v>0.13221230238536538</v>
      </c>
      <c r="M55" s="154">
        <v>0.91152818225812071</v>
      </c>
      <c r="N55" s="51">
        <v>2001.1981575603797</v>
      </c>
      <c r="O55" s="51">
        <v>27.191538796706055</v>
      </c>
      <c r="P55" s="51">
        <v>2064.1282977686633</v>
      </c>
      <c r="Q55" s="51">
        <v>33.773077329100474</v>
      </c>
      <c r="R55" s="51">
        <v>2127.5555544809108</v>
      </c>
      <c r="S55" s="136">
        <v>19.393268472291528</v>
      </c>
      <c r="T55" s="174">
        <v>94.060911986321301</v>
      </c>
      <c r="U55" s="135">
        <v>2127.5555544809108</v>
      </c>
      <c r="V55" s="136">
        <v>19.393268472291528</v>
      </c>
    </row>
    <row r="56" spans="1:22" x14ac:dyDescent="0.35">
      <c r="A56" s="145" t="s">
        <v>1061</v>
      </c>
      <c r="B56" s="149">
        <v>1.3819408176248772E-3</v>
      </c>
      <c r="C56" s="135">
        <v>37.310722826008181</v>
      </c>
      <c r="D56" s="51">
        <v>47.419741932203216</v>
      </c>
      <c r="E56" s="136">
        <v>39.05129117260509</v>
      </c>
      <c r="F56" s="154">
        <v>0.82949666583394699</v>
      </c>
      <c r="G56" s="149">
        <v>12.816404252093681</v>
      </c>
      <c r="H56" s="133">
        <v>1.5411056417993534</v>
      </c>
      <c r="I56" s="134">
        <v>0.4974190053571429</v>
      </c>
      <c r="J56" s="133">
        <v>0.79601846428311507</v>
      </c>
      <c r="K56" s="133">
        <v>0.51652426848149446</v>
      </c>
      <c r="L56" s="156">
        <v>0.18687127463225028</v>
      </c>
      <c r="M56" s="154">
        <v>1.3196064578904378</v>
      </c>
      <c r="N56" s="51">
        <v>2602.6943624295022</v>
      </c>
      <c r="O56" s="51">
        <v>20.717927693794536</v>
      </c>
      <c r="P56" s="51">
        <v>2666.2502920465058</v>
      </c>
      <c r="Q56" s="51">
        <v>41.089733675220444</v>
      </c>
      <c r="R56" s="51">
        <v>2714.8194848877488</v>
      </c>
      <c r="S56" s="136">
        <v>35.824933242646651</v>
      </c>
      <c r="T56" s="174">
        <v>95.869886632153651</v>
      </c>
      <c r="U56" s="135">
        <v>2714.8194848877488</v>
      </c>
      <c r="V56" s="136">
        <v>35.824933242646651</v>
      </c>
    </row>
    <row r="57" spans="1:22" x14ac:dyDescent="0.35">
      <c r="A57" s="145" t="s">
        <v>1062</v>
      </c>
      <c r="B57" s="149">
        <v>1.2351815501359079E-3</v>
      </c>
      <c r="C57" s="135">
        <v>19.089210667566878</v>
      </c>
      <c r="D57" s="51">
        <v>37.275541281411002</v>
      </c>
      <c r="E57" s="136">
        <v>21.572939713271715</v>
      </c>
      <c r="F57" s="154">
        <v>0.58293992977801756</v>
      </c>
      <c r="G57" s="149">
        <v>7.7879726203536297</v>
      </c>
      <c r="H57" s="133">
        <v>1.5465275103369209</v>
      </c>
      <c r="I57" s="134">
        <v>0.40207455915178569</v>
      </c>
      <c r="J57" s="133">
        <v>0.63784385198921101</v>
      </c>
      <c r="K57" s="133">
        <v>0.41243614984272259</v>
      </c>
      <c r="L57" s="156">
        <v>0.14048066255645275</v>
      </c>
      <c r="M57" s="154">
        <v>1.4088657000255491</v>
      </c>
      <c r="N57" s="51">
        <v>2178.5848042747243</v>
      </c>
      <c r="O57" s="51">
        <v>13.895969234437514</v>
      </c>
      <c r="P57" s="51">
        <v>2206.8173213642199</v>
      </c>
      <c r="Q57" s="51">
        <v>34.129036977777993</v>
      </c>
      <c r="R57" s="158">
        <v>2233.1417778654318</v>
      </c>
      <c r="S57" s="136">
        <v>31.461968541286812</v>
      </c>
      <c r="T57" s="174">
        <v>97.556940892357659</v>
      </c>
      <c r="U57" s="152">
        <v>2233.1417778654318</v>
      </c>
      <c r="V57" s="136">
        <v>31.461968541286812</v>
      </c>
    </row>
    <row r="58" spans="1:22" x14ac:dyDescent="0.35">
      <c r="A58" s="145" t="s">
        <v>1063</v>
      </c>
      <c r="B58" s="149">
        <v>1.7573006540905023E-3</v>
      </c>
      <c r="C58" s="135">
        <v>36.802117253259382</v>
      </c>
      <c r="D58" s="51">
        <v>95.461524242589903</v>
      </c>
      <c r="E58" s="136">
        <v>43.701703161529188</v>
      </c>
      <c r="F58" s="154">
        <v>0.46111413087013425</v>
      </c>
      <c r="G58" s="149">
        <v>6.8671308736363512</v>
      </c>
      <c r="H58" s="133">
        <v>1.6227847798979222</v>
      </c>
      <c r="I58" s="134">
        <v>0.37397830714285712</v>
      </c>
      <c r="J58" s="133">
        <v>0.64519380834088358</v>
      </c>
      <c r="K58" s="133">
        <v>0.39758433547883537</v>
      </c>
      <c r="L58" s="156">
        <v>0.13317651259309196</v>
      </c>
      <c r="M58" s="154">
        <v>1.4890115484934745</v>
      </c>
      <c r="N58" s="51">
        <v>2048.0928642700328</v>
      </c>
      <c r="O58" s="51">
        <v>13.214168349341708</v>
      </c>
      <c r="P58" s="51">
        <v>2094.4239538843722</v>
      </c>
      <c r="Q58" s="51">
        <v>33.987993150171867</v>
      </c>
      <c r="R58" s="51">
        <v>2140.2685263757294</v>
      </c>
      <c r="S58" s="136">
        <v>31.868845526505716</v>
      </c>
      <c r="T58" s="174">
        <v>95.693266477090873</v>
      </c>
      <c r="U58" s="135">
        <v>2140.2685263757294</v>
      </c>
      <c r="V58" s="136">
        <v>31.868845526505716</v>
      </c>
    </row>
    <row r="59" spans="1:22" x14ac:dyDescent="0.35">
      <c r="A59" s="145" t="s">
        <v>1064</v>
      </c>
      <c r="B59" s="149">
        <v>6.9617293563170514E-4</v>
      </c>
      <c r="C59" s="135">
        <v>42.930059658146128</v>
      </c>
      <c r="D59" s="51">
        <v>54.688798359541074</v>
      </c>
      <c r="E59" s="136">
        <v>25.530770766992063</v>
      </c>
      <c r="F59" s="154">
        <v>0.47022311950666973</v>
      </c>
      <c r="G59" s="149">
        <v>20.543768490926812</v>
      </c>
      <c r="H59" s="133">
        <v>1.1812945425574717</v>
      </c>
      <c r="I59" s="134">
        <v>0.6192601106026786</v>
      </c>
      <c r="J59" s="133">
        <v>0.68376601728910957</v>
      </c>
      <c r="K59" s="133">
        <v>0.57882771201903138</v>
      </c>
      <c r="L59" s="156">
        <v>0.24060560023951721</v>
      </c>
      <c r="M59" s="154">
        <v>0.96328647342140927</v>
      </c>
      <c r="N59" s="51">
        <v>3106.9738795481235</v>
      </c>
      <c r="O59" s="51">
        <v>21.244431554399139</v>
      </c>
      <c r="P59" s="51">
        <v>3117.3139153975162</v>
      </c>
      <c r="Q59" s="51">
        <v>36.8246591569755</v>
      </c>
      <c r="R59" s="51">
        <v>3123.9798665552162</v>
      </c>
      <c r="S59" s="136">
        <v>30.092875486934592</v>
      </c>
      <c r="T59" s="174">
        <v>99.455630710391063</v>
      </c>
      <c r="U59" s="135">
        <v>3123.9798665552162</v>
      </c>
      <c r="V59" s="136">
        <v>30.092875486934592</v>
      </c>
    </row>
    <row r="60" spans="1:22" x14ac:dyDescent="0.35">
      <c r="A60" s="145" t="s">
        <v>1065</v>
      </c>
      <c r="B60" s="149">
        <v>3.1312356386255895E-3</v>
      </c>
      <c r="C60" s="135">
        <v>58.284940580202331</v>
      </c>
      <c r="D60" s="51">
        <v>98.300180285360099</v>
      </c>
      <c r="E60" s="136">
        <v>35.409339227755694</v>
      </c>
      <c r="F60" s="154">
        <v>0.36282895773263241</v>
      </c>
      <c r="G60" s="149">
        <v>14.62894509989863</v>
      </c>
      <c r="H60" s="133">
        <v>1.8086544104110385</v>
      </c>
      <c r="I60" s="134">
        <v>0.54017275212053573</v>
      </c>
      <c r="J60" s="133">
        <v>1.6928219299965508</v>
      </c>
      <c r="K60" s="133">
        <v>0.93595654330217604</v>
      </c>
      <c r="L60" s="156">
        <v>0.19641699480018987</v>
      </c>
      <c r="M60" s="154">
        <v>0.63685531294168729</v>
      </c>
      <c r="N60" s="51">
        <v>2784.1713897556724</v>
      </c>
      <c r="O60" s="51">
        <v>47.131063854473766</v>
      </c>
      <c r="P60" s="51">
        <v>2791.4145810495529</v>
      </c>
      <c r="Q60" s="51">
        <v>50.487042933009555</v>
      </c>
      <c r="R60" s="51">
        <v>2796.6530404678342</v>
      </c>
      <c r="S60" s="136">
        <v>17.810633472764639</v>
      </c>
      <c r="T60" s="174">
        <v>99.553693270793659</v>
      </c>
      <c r="U60" s="135">
        <v>2796.6530404678342</v>
      </c>
      <c r="V60" s="136">
        <v>17.810633472764639</v>
      </c>
    </row>
    <row r="61" spans="1:22" x14ac:dyDescent="0.35">
      <c r="A61" s="145" t="s">
        <v>1066</v>
      </c>
      <c r="B61" s="149">
        <v>1.5624328361532648E-3</v>
      </c>
      <c r="C61" s="135">
        <v>58.318698447064783</v>
      </c>
      <c r="D61" s="51">
        <v>277.97938662466407</v>
      </c>
      <c r="E61" s="136">
        <v>146.19091544272422</v>
      </c>
      <c r="F61" s="154">
        <v>0.52971982444435484</v>
      </c>
      <c r="G61" s="149">
        <v>4.9686413525112476</v>
      </c>
      <c r="H61" s="133">
        <v>1.5270869344017008</v>
      </c>
      <c r="I61" s="134">
        <v>0.31098481261160715</v>
      </c>
      <c r="J61" s="133">
        <v>0.81550037223248251</v>
      </c>
      <c r="K61" s="133">
        <v>0.53402354107101857</v>
      </c>
      <c r="L61" s="156">
        <v>0.11587698710054545</v>
      </c>
      <c r="M61" s="154">
        <v>1.2911055913863385</v>
      </c>
      <c r="N61" s="51">
        <v>1745.5511370275599</v>
      </c>
      <c r="O61" s="51">
        <v>14.234976019968082</v>
      </c>
      <c r="P61" s="51">
        <v>1814.0014442408519</v>
      </c>
      <c r="Q61" s="51">
        <v>27.701379044860204</v>
      </c>
      <c r="R61" s="51">
        <v>1893.5611516227846</v>
      </c>
      <c r="S61" s="136">
        <v>24.447873904921316</v>
      </c>
      <c r="T61" s="174">
        <v>92.183510183002014</v>
      </c>
      <c r="U61" s="135">
        <v>1893.5611516227846</v>
      </c>
      <c r="V61" s="136">
        <v>24.447873904921316</v>
      </c>
    </row>
    <row r="62" spans="1:22" x14ac:dyDescent="0.35">
      <c r="A62" s="145" t="s">
        <v>1067</v>
      </c>
      <c r="B62" s="149">
        <v>2.289153257734549E-4</v>
      </c>
      <c r="C62" s="135">
        <v>90.096512105633806</v>
      </c>
      <c r="D62" s="51">
        <v>130.46311455608128</v>
      </c>
      <c r="E62" s="136">
        <v>24.831563607119815</v>
      </c>
      <c r="F62" s="154">
        <v>0.19171441034273554</v>
      </c>
      <c r="G62" s="149">
        <v>23.266576836907472</v>
      </c>
      <c r="H62" s="133">
        <v>0.89598882509991884</v>
      </c>
      <c r="I62" s="134">
        <v>0.64966325859374996</v>
      </c>
      <c r="J62" s="133">
        <v>0.73511040153941731</v>
      </c>
      <c r="K62" s="133">
        <v>0.82044594859477105</v>
      </c>
      <c r="L62" s="156">
        <v>0.25974243660694868</v>
      </c>
      <c r="M62" s="154">
        <v>0.51225840378903453</v>
      </c>
      <c r="N62" s="51">
        <v>3226.8891628261795</v>
      </c>
      <c r="O62" s="51">
        <v>23.721197882083469</v>
      </c>
      <c r="P62" s="51">
        <v>3238.1580593510562</v>
      </c>
      <c r="Q62" s="51">
        <v>29.013534350857864</v>
      </c>
      <c r="R62" s="51">
        <v>3245.1444137897665</v>
      </c>
      <c r="S62" s="136">
        <v>16.623524974728479</v>
      </c>
      <c r="T62" s="174">
        <v>99.437459519951901</v>
      </c>
      <c r="U62" s="135">
        <v>3245.1444137897665</v>
      </c>
      <c r="V62" s="136">
        <v>16.623524974728479</v>
      </c>
    </row>
    <row r="63" spans="1:22" x14ac:dyDescent="0.35">
      <c r="A63" s="145" t="s">
        <v>1068</v>
      </c>
      <c r="B63" s="149">
        <v>8.2292167028274739E-4</v>
      </c>
      <c r="C63" s="135">
        <v>76.576906722034835</v>
      </c>
      <c r="D63" s="51">
        <v>139.17412135914105</v>
      </c>
      <c r="E63" s="136">
        <v>55.566020618806498</v>
      </c>
      <c r="F63" s="154">
        <v>0.40215108119766946</v>
      </c>
      <c r="G63" s="149">
        <v>11.991570035135943</v>
      </c>
      <c r="H63" s="133">
        <v>2.2000227236484355</v>
      </c>
      <c r="I63" s="134">
        <v>0.48575394642857145</v>
      </c>
      <c r="J63" s="133">
        <v>0.88990398807953419</v>
      </c>
      <c r="K63" s="133">
        <v>0.40449763473522249</v>
      </c>
      <c r="L63" s="156">
        <v>0.17904344923419382</v>
      </c>
      <c r="M63" s="154">
        <v>2.0120066790569111</v>
      </c>
      <c r="N63" s="51">
        <v>2552.2794613843976</v>
      </c>
      <c r="O63" s="51">
        <v>22.712836713794609</v>
      </c>
      <c r="P63" s="51">
        <v>2603.7474623399225</v>
      </c>
      <c r="Q63" s="51">
        <v>57.283035837897785</v>
      </c>
      <c r="R63" s="51">
        <v>2644.0299274829827</v>
      </c>
      <c r="S63" s="136">
        <v>53.198058737221217</v>
      </c>
      <c r="T63" s="174">
        <v>96.529900620832677</v>
      </c>
      <c r="U63" s="135">
        <v>2644.0299274829827</v>
      </c>
      <c r="V63" s="136">
        <v>53.198058737221217</v>
      </c>
    </row>
    <row r="64" spans="1:22" x14ac:dyDescent="0.35">
      <c r="A64" s="145" t="s">
        <v>1069</v>
      </c>
      <c r="B64" s="149">
        <v>5.3948110744824677E-4</v>
      </c>
      <c r="C64" s="135">
        <v>94.727828615421885</v>
      </c>
      <c r="D64" s="51">
        <v>155.97265123295963</v>
      </c>
      <c r="E64" s="136">
        <v>69.22413156010704</v>
      </c>
      <c r="F64" s="154">
        <v>0.44704114295165948</v>
      </c>
      <c r="G64" s="149">
        <v>12.86601354314511</v>
      </c>
      <c r="H64" s="133">
        <v>1.2937344132987949</v>
      </c>
      <c r="I64" s="134">
        <v>0.50528639118303575</v>
      </c>
      <c r="J64" s="133">
        <v>0.92174189569827714</v>
      </c>
      <c r="K64" s="133">
        <v>0.71246608749318008</v>
      </c>
      <c r="L64" s="156">
        <v>0.18467373290070724</v>
      </c>
      <c r="M64" s="154">
        <v>0.90782190426763965</v>
      </c>
      <c r="N64" s="51">
        <v>2636.4749282338075</v>
      </c>
      <c r="O64" s="51">
        <v>24.301493983112092</v>
      </c>
      <c r="P64" s="51">
        <v>2669.8896047478274</v>
      </c>
      <c r="Q64" s="51">
        <v>34.541280613709816</v>
      </c>
      <c r="R64" s="51">
        <v>2695.2973873396386</v>
      </c>
      <c r="S64" s="136">
        <v>24.468500067422646</v>
      </c>
      <c r="T64" s="174">
        <v>97.817589280421075</v>
      </c>
      <c r="U64" s="135">
        <v>2695.2973873396386</v>
      </c>
      <c r="V64" s="136">
        <v>24.468500067422646</v>
      </c>
    </row>
    <row r="65" spans="1:22" x14ac:dyDescent="0.35">
      <c r="A65" s="145" t="s">
        <v>1070</v>
      </c>
      <c r="B65" s="149">
        <v>1.0075089762183785E-2</v>
      </c>
      <c r="C65" s="135">
        <v>64.098781468979354</v>
      </c>
      <c r="D65" s="51">
        <v>99.918767097331511</v>
      </c>
      <c r="E65" s="136">
        <v>42.939110720473892</v>
      </c>
      <c r="F65" s="154">
        <v>0.43285696727888096</v>
      </c>
      <c r="G65" s="149">
        <v>13.194875910274661</v>
      </c>
      <c r="H65" s="133">
        <v>1.5002514712748509</v>
      </c>
      <c r="I65" s="134">
        <v>0.5197806621651786</v>
      </c>
      <c r="J65" s="133">
        <v>0.92069697169170661</v>
      </c>
      <c r="K65" s="133">
        <v>0.61369509666891831</v>
      </c>
      <c r="L65" s="156">
        <v>0.18411277231164233</v>
      </c>
      <c r="M65" s="154">
        <v>1.1845132179001108</v>
      </c>
      <c r="N65" s="51">
        <v>2698.2499483554861</v>
      </c>
      <c r="O65" s="51">
        <v>24.842705563181998</v>
      </c>
      <c r="P65" s="51">
        <v>2693.6904585424959</v>
      </c>
      <c r="Q65" s="51">
        <v>40.412130735874072</v>
      </c>
      <c r="R65" s="51">
        <v>2690.2710434911201</v>
      </c>
      <c r="S65" s="136">
        <v>31.866616107491556</v>
      </c>
      <c r="T65" s="174">
        <v>100.2965836800597</v>
      </c>
      <c r="U65" s="135">
        <v>2690.2710434911201</v>
      </c>
      <c r="V65" s="136">
        <v>31.866616107491556</v>
      </c>
    </row>
    <row r="66" spans="1:22" x14ac:dyDescent="0.35">
      <c r="A66" s="145" t="s">
        <v>1071</v>
      </c>
      <c r="B66" s="149">
        <v>8.6113603788303252E-4</v>
      </c>
      <c r="C66" s="135">
        <v>95.801977979115591</v>
      </c>
      <c r="D66" s="51">
        <v>269.51149193509747</v>
      </c>
      <c r="E66" s="136">
        <v>106.08728926276912</v>
      </c>
      <c r="F66" s="154">
        <v>0.39648293298062276</v>
      </c>
      <c r="G66" s="149">
        <v>5.8371056135092623</v>
      </c>
      <c r="H66" s="133">
        <v>1.5757178862931756</v>
      </c>
      <c r="I66" s="134">
        <v>0.33603148774236685</v>
      </c>
      <c r="J66" s="133">
        <v>0.44906330118987958</v>
      </c>
      <c r="K66" s="133">
        <v>0.28498965779101881</v>
      </c>
      <c r="L66" s="156">
        <v>0.12598426359920695</v>
      </c>
      <c r="M66" s="154">
        <v>1.5103737976768137</v>
      </c>
      <c r="N66" s="51">
        <v>1867.5496761073559</v>
      </c>
      <c r="O66" s="51">
        <v>8.3864802268885974</v>
      </c>
      <c r="P66" s="51">
        <v>1951.9363214286739</v>
      </c>
      <c r="Q66" s="51">
        <v>30.757009745804666</v>
      </c>
      <c r="R66" s="51">
        <v>2042.6721840612499</v>
      </c>
      <c r="S66" s="136">
        <v>30.851985440493813</v>
      </c>
      <c r="T66" s="174">
        <v>91.426793328838755</v>
      </c>
      <c r="U66" s="135">
        <v>2042.6721840612499</v>
      </c>
      <c r="V66" s="136">
        <v>30.851985440493813</v>
      </c>
    </row>
    <row r="67" spans="1:22" x14ac:dyDescent="0.35">
      <c r="A67" s="145" t="s">
        <v>1072</v>
      </c>
      <c r="B67" s="149">
        <v>4.532706135200725E-4</v>
      </c>
      <c r="C67" s="135">
        <v>76.919198831266527</v>
      </c>
      <c r="D67" s="51">
        <v>167.07082161439806</v>
      </c>
      <c r="E67" s="136">
        <v>130.10010276111043</v>
      </c>
      <c r="F67" s="154">
        <v>0.7843600478082301</v>
      </c>
      <c r="G67" s="149">
        <v>6.7257039438789556</v>
      </c>
      <c r="H67" s="133">
        <v>1.2984821211058124</v>
      </c>
      <c r="I67" s="134">
        <v>0.37700192779139735</v>
      </c>
      <c r="J67" s="133">
        <v>0.64848562261459686</v>
      </c>
      <c r="K67" s="133">
        <v>0.49941821460147173</v>
      </c>
      <c r="L67" s="156">
        <v>0.12938767251832894</v>
      </c>
      <c r="M67" s="154">
        <v>1.1249543173363121</v>
      </c>
      <c r="N67" s="51">
        <v>2062.2634632669815</v>
      </c>
      <c r="O67" s="51">
        <v>13.373482059720233</v>
      </c>
      <c r="P67" s="51">
        <v>2076.0044108781685</v>
      </c>
      <c r="Q67" s="51">
        <v>26.956546108621069</v>
      </c>
      <c r="R67" s="158">
        <v>2089.6654038115657</v>
      </c>
      <c r="S67" s="136">
        <v>23.507781178061492</v>
      </c>
      <c r="T67" s="174">
        <v>98.688692433984755</v>
      </c>
      <c r="U67" s="152">
        <v>2089.6654038115657</v>
      </c>
      <c r="V67" s="136">
        <v>23.507781178061492</v>
      </c>
    </row>
    <row r="68" spans="1:22" x14ac:dyDescent="0.35">
      <c r="A68" s="145" t="s">
        <v>1073</v>
      </c>
      <c r="B68" s="149">
        <v>4.0237510614144287E-4</v>
      </c>
      <c r="C68" s="135">
        <v>72.089506418040301</v>
      </c>
      <c r="D68" s="51">
        <v>150.72369117951877</v>
      </c>
      <c r="E68" s="136">
        <v>75.61810974943505</v>
      </c>
      <c r="F68" s="154">
        <v>0.50533889775205076</v>
      </c>
      <c r="G68" s="149">
        <v>7.3128001924669706</v>
      </c>
      <c r="H68" s="133">
        <v>1.2537133213813128</v>
      </c>
      <c r="I68" s="134">
        <v>0.39500458468910182</v>
      </c>
      <c r="J68" s="133">
        <v>0.6652980969252047</v>
      </c>
      <c r="K68" s="133">
        <v>0.53066206251377657</v>
      </c>
      <c r="L68" s="156">
        <v>0.13427040418902927</v>
      </c>
      <c r="M68" s="154">
        <v>1.0626267145318076</v>
      </c>
      <c r="N68" s="51">
        <v>2145.9964659688221</v>
      </c>
      <c r="O68" s="51">
        <v>14.277273648172722</v>
      </c>
      <c r="P68" s="51">
        <v>2150.3746953438445</v>
      </c>
      <c r="Q68" s="51">
        <v>26.959534015138598</v>
      </c>
      <c r="R68" s="51">
        <v>2154.5588852772307</v>
      </c>
      <c r="S68" s="136">
        <v>22.894918295274575</v>
      </c>
      <c r="T68" s="174">
        <v>99.602590610685169</v>
      </c>
      <c r="U68" s="135">
        <v>2154.5588852772307</v>
      </c>
      <c r="V68" s="136">
        <v>22.894918295274575</v>
      </c>
    </row>
    <row r="69" spans="1:22" x14ac:dyDescent="0.35">
      <c r="A69" s="145" t="s">
        <v>1074</v>
      </c>
      <c r="B69" s="149">
        <v>7.6866605917997428E-4</v>
      </c>
      <c r="C69" s="135">
        <v>82.995534992367411</v>
      </c>
      <c r="D69" s="51">
        <v>206.946098641487</v>
      </c>
      <c r="E69" s="136">
        <v>166.96698323517572</v>
      </c>
      <c r="F69" s="154">
        <v>0.81266543811340286</v>
      </c>
      <c r="G69" s="149">
        <v>6.2672888921427052</v>
      </c>
      <c r="H69" s="133">
        <v>1.3841115593947309</v>
      </c>
      <c r="I69" s="134">
        <v>0.35841258201470916</v>
      </c>
      <c r="J69" s="133">
        <v>1.0575643418028162</v>
      </c>
      <c r="K69" s="133">
        <v>0.76407449574750097</v>
      </c>
      <c r="L69" s="156">
        <v>0.12682217359033915</v>
      </c>
      <c r="M69" s="154">
        <v>0.8929291527312172</v>
      </c>
      <c r="N69" s="51">
        <v>1974.6449567147126</v>
      </c>
      <c r="O69" s="51">
        <v>20.883140939422457</v>
      </c>
      <c r="P69" s="51">
        <v>2013.8937958269873</v>
      </c>
      <c r="Q69" s="51">
        <v>27.874536821974651</v>
      </c>
      <c r="R69" s="51">
        <v>2054.3820527715875</v>
      </c>
      <c r="S69" s="136">
        <v>18.344176257675525</v>
      </c>
      <c r="T69" s="174">
        <v>96.118682211553548</v>
      </c>
      <c r="U69" s="135">
        <v>2054.3820527715875</v>
      </c>
      <c r="V69" s="136">
        <v>18.344176257675525</v>
      </c>
    </row>
    <row r="70" spans="1:22" x14ac:dyDescent="0.35">
      <c r="A70" s="145" t="s">
        <v>1075</v>
      </c>
      <c r="B70" s="149">
        <v>1.3089767624000304E-3</v>
      </c>
      <c r="C70" s="135">
        <v>33.669940034591114</v>
      </c>
      <c r="D70" s="51">
        <v>74.753947573608755</v>
      </c>
      <c r="E70" s="136">
        <v>29.487313372558994</v>
      </c>
      <c r="F70" s="154">
        <v>0.39731915821916597</v>
      </c>
      <c r="G70" s="149">
        <v>7.2629813975550466</v>
      </c>
      <c r="H70" s="133">
        <v>1.6423965495584434</v>
      </c>
      <c r="I70" s="134">
        <v>0.39215805716514374</v>
      </c>
      <c r="J70" s="133">
        <v>1.0017109264525792</v>
      </c>
      <c r="K70" s="133">
        <v>0.60990808019043152</v>
      </c>
      <c r="L70" s="156">
        <v>0.13432365937351923</v>
      </c>
      <c r="M70" s="154">
        <v>1.3015535508871681</v>
      </c>
      <c r="N70" s="51">
        <v>2132.8290235636837</v>
      </c>
      <c r="O70" s="51">
        <v>21.364781371589274</v>
      </c>
      <c r="P70" s="51">
        <v>2144.2711747191906</v>
      </c>
      <c r="Q70" s="51">
        <v>35.217435786764291</v>
      </c>
      <c r="R70" s="51">
        <v>2155.2510489249066</v>
      </c>
      <c r="S70" s="136">
        <v>28.051746557815058</v>
      </c>
      <c r="T70" s="174">
        <v>98.959655981960537</v>
      </c>
      <c r="U70" s="135">
        <v>2155.2510489249066</v>
      </c>
      <c r="V70" s="136">
        <v>28.051746557815058</v>
      </c>
    </row>
    <row r="71" spans="1:22" x14ac:dyDescent="0.35">
      <c r="A71" s="145" t="s">
        <v>1076</v>
      </c>
      <c r="B71" s="149">
        <v>2.2552193374676169E-3</v>
      </c>
      <c r="C71" s="135">
        <v>16.3361621024596</v>
      </c>
      <c r="D71" s="51">
        <v>22.383736888028498</v>
      </c>
      <c r="E71" s="136">
        <v>42.796849304699322</v>
      </c>
      <c r="F71" s="154">
        <v>1.9258286282955004</v>
      </c>
      <c r="G71" s="149">
        <v>9.4040147581674844</v>
      </c>
      <c r="H71" s="133">
        <v>1.8543220413030299</v>
      </c>
      <c r="I71" s="134">
        <v>0.40950883753064404</v>
      </c>
      <c r="J71" s="133">
        <v>0.78424854240306008</v>
      </c>
      <c r="K71" s="133">
        <v>0.42293006550899298</v>
      </c>
      <c r="L71" s="156">
        <v>0.16655157679808005</v>
      </c>
      <c r="M71" s="154">
        <v>1.6803167726952295</v>
      </c>
      <c r="N71" s="51">
        <v>2212.675594056403</v>
      </c>
      <c r="O71" s="51">
        <v>17.352876094495592</v>
      </c>
      <c r="P71" s="51">
        <v>2378.2218267699491</v>
      </c>
      <c r="Q71" s="51">
        <v>44.099891524874728</v>
      </c>
      <c r="R71" s="51">
        <v>2523.2843033596455</v>
      </c>
      <c r="S71" s="136">
        <v>42.399169372138104</v>
      </c>
      <c r="T71" s="174">
        <v>87.690300736635976</v>
      </c>
      <c r="U71" s="135"/>
      <c r="V71" s="136"/>
    </row>
    <row r="72" spans="1:22" x14ac:dyDescent="0.35">
      <c r="A72" s="146" t="s">
        <v>1077</v>
      </c>
      <c r="B72" s="149">
        <v>1.0587062814682016E-3</v>
      </c>
      <c r="C72" s="135">
        <v>60.03435946660931</v>
      </c>
      <c r="D72" s="51">
        <v>151.42702756740763</v>
      </c>
      <c r="E72" s="136">
        <v>109.10616983748746</v>
      </c>
      <c r="F72" s="154">
        <v>0.7257454902198337</v>
      </c>
      <c r="G72" s="149">
        <v>6.0291085165319709</v>
      </c>
      <c r="H72" s="133">
        <v>1.240219156814601</v>
      </c>
      <c r="I72" s="134">
        <v>0.34061635268553597</v>
      </c>
      <c r="J72" s="133">
        <v>0.93999909105444512</v>
      </c>
      <c r="K72" s="133">
        <v>0.75792982707084933</v>
      </c>
      <c r="L72" s="134">
        <v>0.12837673667147184</v>
      </c>
      <c r="M72" s="154">
        <v>0.80903971827515186</v>
      </c>
      <c r="N72" s="51">
        <v>1889.6339913114377</v>
      </c>
      <c r="O72" s="51">
        <v>17.762542342583348</v>
      </c>
      <c r="P72" s="51">
        <v>1980.0577615649195</v>
      </c>
      <c r="Q72" s="51">
        <v>24.557055674922509</v>
      </c>
      <c r="R72" s="51">
        <v>2075.8630501616949</v>
      </c>
      <c r="S72" s="136">
        <v>16.794556572806151</v>
      </c>
      <c r="T72" s="174">
        <v>91.028836953586548</v>
      </c>
      <c r="U72" s="135">
        <v>2075.8630501616949</v>
      </c>
      <c r="V72" s="136">
        <v>16.794556572806151</v>
      </c>
    </row>
    <row r="73" spans="1:22" x14ac:dyDescent="0.35">
      <c r="A73" s="145" t="s">
        <v>1078</v>
      </c>
      <c r="B73" s="149">
        <v>2.3649803165107573E-3</v>
      </c>
      <c r="C73" s="135">
        <v>89.522061405228555</v>
      </c>
      <c r="D73" s="51">
        <v>105.44351855894826</v>
      </c>
      <c r="E73" s="136">
        <v>53.660001765287973</v>
      </c>
      <c r="F73" s="154">
        <v>0.51258893399031846</v>
      </c>
      <c r="G73" s="149">
        <v>25.248289105498035</v>
      </c>
      <c r="H73" s="133">
        <v>1.1687605978945621</v>
      </c>
      <c r="I73" s="134">
        <v>0.67650660051259182</v>
      </c>
      <c r="J73" s="133">
        <v>0.4675044875822808</v>
      </c>
      <c r="K73" s="133">
        <v>0.4000002125537569</v>
      </c>
      <c r="L73" s="156">
        <v>0.27068154173288289</v>
      </c>
      <c r="M73" s="154">
        <v>1.0711866734053797</v>
      </c>
      <c r="N73" s="51">
        <v>3330.9410088327882</v>
      </c>
      <c r="O73" s="51">
        <v>15.572298695011781</v>
      </c>
      <c r="P73" s="51">
        <v>3317.8664872621375</v>
      </c>
      <c r="Q73" s="51">
        <v>38.777916193868265</v>
      </c>
      <c r="R73" s="51">
        <v>3309.9775388849062</v>
      </c>
      <c r="S73" s="136">
        <v>35.456038289246486</v>
      </c>
      <c r="T73" s="174">
        <v>100.63334175841401</v>
      </c>
      <c r="U73" s="135">
        <v>3309.9775388849062</v>
      </c>
      <c r="V73" s="136">
        <v>35.456038289246486</v>
      </c>
    </row>
    <row r="74" spans="1:22" x14ac:dyDescent="0.35">
      <c r="A74" s="145" t="s">
        <v>1079</v>
      </c>
      <c r="B74" s="149">
        <v>9.1495631485151755E-4</v>
      </c>
      <c r="C74" s="135">
        <v>44.719865850924819</v>
      </c>
      <c r="D74" s="51">
        <v>108.33163199395597</v>
      </c>
      <c r="E74" s="136">
        <v>74.873296966924357</v>
      </c>
      <c r="F74" s="154">
        <v>0.69616166491521536</v>
      </c>
      <c r="G74" s="149">
        <v>5.3141642890365777</v>
      </c>
      <c r="H74" s="133">
        <v>1.5445240863157779</v>
      </c>
      <c r="I74" s="134">
        <v>0.30785955694227768</v>
      </c>
      <c r="J74" s="133">
        <v>1.1163470010090819</v>
      </c>
      <c r="K74" s="133">
        <v>0.72277733374294872</v>
      </c>
      <c r="L74" s="156">
        <v>0.12519329268326126</v>
      </c>
      <c r="M74" s="154">
        <v>1.0673912246911239</v>
      </c>
      <c r="N74" s="51">
        <v>1730.1651887309743</v>
      </c>
      <c r="O74" s="51">
        <v>19.314647196901355</v>
      </c>
      <c r="P74" s="51">
        <v>1871.1432295277045</v>
      </c>
      <c r="Q74" s="51">
        <v>28.900257869522317</v>
      </c>
      <c r="R74" s="51">
        <v>2031.53205005667</v>
      </c>
      <c r="S74" s="136">
        <v>21.684394829092586</v>
      </c>
      <c r="T74" s="174">
        <v>85.165537441691413</v>
      </c>
      <c r="U74" s="135"/>
      <c r="V74" s="136"/>
    </row>
    <row r="75" spans="1:22" x14ac:dyDescent="0.35">
      <c r="A75" s="145" t="s">
        <v>1080</v>
      </c>
      <c r="B75" s="149">
        <v>5.2808153059782925E-4</v>
      </c>
      <c r="C75" s="135">
        <v>60.427434048987834</v>
      </c>
      <c r="D75" s="51">
        <v>93.178651642101556</v>
      </c>
      <c r="E75" s="136">
        <v>47.587096893159227</v>
      </c>
      <c r="F75" s="154">
        <v>0.51441215558020981</v>
      </c>
      <c r="G75" s="149">
        <v>13.406923245840542</v>
      </c>
      <c r="H75" s="133">
        <v>0.99461931139549453</v>
      </c>
      <c r="I75" s="134">
        <v>0.52071897392467126</v>
      </c>
      <c r="J75" s="133">
        <v>0.57738821731088774</v>
      </c>
      <c r="K75" s="133">
        <v>0.58051177037854484</v>
      </c>
      <c r="L75" s="156">
        <v>0.18673444945305404</v>
      </c>
      <c r="M75" s="154">
        <v>0.80987061998284815</v>
      </c>
      <c r="N75" s="51">
        <v>2702.2287328643602</v>
      </c>
      <c r="O75" s="51">
        <v>15.60235030834812</v>
      </c>
      <c r="P75" s="51">
        <v>2708.7463796567686</v>
      </c>
      <c r="Q75" s="51">
        <v>26.941714588792539</v>
      </c>
      <c r="R75" s="51">
        <v>2713.6117347059712</v>
      </c>
      <c r="S75" s="136">
        <v>21.976744179790572</v>
      </c>
      <c r="T75" s="174">
        <v>99.580522088107628</v>
      </c>
      <c r="U75" s="135">
        <v>2713.6117347059712</v>
      </c>
      <c r="V75" s="136">
        <v>21.976744179790572</v>
      </c>
    </row>
    <row r="76" spans="1:22" x14ac:dyDescent="0.35">
      <c r="A76" s="145" t="s">
        <v>1081</v>
      </c>
      <c r="B76" s="149">
        <v>3.8291104370362182E-4</v>
      </c>
      <c r="C76" s="135">
        <v>105.14606798815123</v>
      </c>
      <c r="D76" s="51">
        <v>202.93179650032022</v>
      </c>
      <c r="E76" s="136">
        <v>300.52150827320963</v>
      </c>
      <c r="F76" s="154">
        <v>1.4916395600678782</v>
      </c>
      <c r="G76" s="149">
        <v>6.5917848352462665</v>
      </c>
      <c r="H76" s="133">
        <v>1.6715053129065383</v>
      </c>
      <c r="I76" s="134">
        <v>0.37795854305383142</v>
      </c>
      <c r="J76" s="133">
        <v>0.96958541149537203</v>
      </c>
      <c r="K76" s="133">
        <v>0.58006720290310321</v>
      </c>
      <c r="L76" s="156">
        <v>0.12649040468038764</v>
      </c>
      <c r="M76" s="154">
        <v>1.3615557795735489</v>
      </c>
      <c r="N76" s="51">
        <v>2066.7402886208715</v>
      </c>
      <c r="O76" s="51">
        <v>20.038812331965318</v>
      </c>
      <c r="P76" s="51">
        <v>2058.2491952293153</v>
      </c>
      <c r="Q76" s="51">
        <v>34.403744651114067</v>
      </c>
      <c r="R76" s="51">
        <v>2049.7567029718907</v>
      </c>
      <c r="S76" s="136">
        <v>27.90858085651</v>
      </c>
      <c r="T76" s="174">
        <v>100.82856592806144</v>
      </c>
      <c r="U76" s="135">
        <v>2049.7567029718907</v>
      </c>
      <c r="V76" s="136">
        <v>27.90858085651</v>
      </c>
    </row>
    <row r="77" spans="1:22" x14ac:dyDescent="0.35">
      <c r="A77" s="145" t="s">
        <v>1082</v>
      </c>
      <c r="B77" s="149">
        <v>6.7922702326591385E-4</v>
      </c>
      <c r="C77" s="135">
        <v>45.311551207484278</v>
      </c>
      <c r="D77" s="51">
        <v>92.060301276272568</v>
      </c>
      <c r="E77" s="136">
        <v>21.78387854163639</v>
      </c>
      <c r="F77" s="154">
        <v>0.23834236705460077</v>
      </c>
      <c r="G77" s="149">
        <v>10.393868690095653</v>
      </c>
      <c r="H77" s="133">
        <v>1.4721065004146969</v>
      </c>
      <c r="I77" s="134">
        <v>0.46503755061505475</v>
      </c>
      <c r="J77" s="133">
        <v>0.55949229503290432</v>
      </c>
      <c r="K77" s="133">
        <v>0.38006237651643654</v>
      </c>
      <c r="L77" s="156">
        <v>0.1621018340911311</v>
      </c>
      <c r="M77" s="154">
        <v>1.3616408925858607</v>
      </c>
      <c r="N77" s="51">
        <v>2461.7622817707734</v>
      </c>
      <c r="O77" s="51">
        <v>13.773370288533693</v>
      </c>
      <c r="P77" s="51">
        <v>2470.5035046084372</v>
      </c>
      <c r="Q77" s="51">
        <v>36.368442684313706</v>
      </c>
      <c r="R77" s="51">
        <v>2477.7024221351594</v>
      </c>
      <c r="S77" s="136">
        <v>33.737409376382672</v>
      </c>
      <c r="T77" s="174">
        <v>99.356656383672998</v>
      </c>
      <c r="U77" s="135">
        <v>2477.7024221351594</v>
      </c>
      <c r="V77" s="136">
        <v>33.737409376382672</v>
      </c>
    </row>
    <row r="78" spans="1:22" x14ac:dyDescent="0.35">
      <c r="A78" s="145" t="s">
        <v>1083</v>
      </c>
      <c r="B78" s="149">
        <v>1.7741323265447223E-3</v>
      </c>
      <c r="C78" s="135">
        <v>37.652801078202231</v>
      </c>
      <c r="D78" s="51">
        <v>119.25113217525879</v>
      </c>
      <c r="E78" s="136">
        <v>76.938779241068517</v>
      </c>
      <c r="F78" s="154">
        <v>0.64986210563887525</v>
      </c>
      <c r="G78" s="149">
        <v>6.5468773388180104</v>
      </c>
      <c r="H78" s="133">
        <v>1.0834250701662647</v>
      </c>
      <c r="I78" s="134">
        <v>0.36285120449159242</v>
      </c>
      <c r="J78" s="133">
        <v>0.20804536483290675</v>
      </c>
      <c r="K78" s="133">
        <v>0.19202561447187083</v>
      </c>
      <c r="L78" s="156">
        <v>0.13085922994734533</v>
      </c>
      <c r="M78" s="154">
        <v>1.0632624364832599</v>
      </c>
      <c r="N78" s="51">
        <v>1995.674321380206</v>
      </c>
      <c r="O78" s="51">
        <v>4.1519079227920859</v>
      </c>
      <c r="P78" s="51">
        <v>2052.2250903166419</v>
      </c>
      <c r="Q78" s="51">
        <v>22.234321124732766</v>
      </c>
      <c r="R78" s="158">
        <v>2109.5273411952494</v>
      </c>
      <c r="S78" s="136">
        <v>22.429811806273143</v>
      </c>
      <c r="T78" s="174">
        <v>94.60291328812383</v>
      </c>
      <c r="U78" s="152">
        <v>2109.5273411952494</v>
      </c>
      <c r="V78" s="136">
        <v>22.429811806273143</v>
      </c>
    </row>
    <row r="79" spans="1:22" x14ac:dyDescent="0.35">
      <c r="A79" s="145" t="s">
        <v>1084</v>
      </c>
      <c r="B79" s="149">
        <v>1.0800740944954424E-3</v>
      </c>
      <c r="C79" s="135">
        <v>34.982840875584962</v>
      </c>
      <c r="D79" s="51">
        <v>76.390131511478231</v>
      </c>
      <c r="E79" s="136">
        <v>46.336918509088179</v>
      </c>
      <c r="F79" s="154">
        <v>0.61098187147455763</v>
      </c>
      <c r="G79" s="149">
        <v>7.1747417013474912</v>
      </c>
      <c r="H79" s="133">
        <v>1.9621176331179684</v>
      </c>
      <c r="I79" s="134">
        <v>0.38965490204265885</v>
      </c>
      <c r="J79" s="133">
        <v>1.1225330313137227</v>
      </c>
      <c r="K79" s="133">
        <v>0.57210282011987434</v>
      </c>
      <c r="L79" s="156">
        <v>0.13354414490962219</v>
      </c>
      <c r="M79" s="154">
        <v>1.6092933852477254</v>
      </c>
      <c r="N79" s="51">
        <v>2121.2276835214902</v>
      </c>
      <c r="O79" s="51">
        <v>23.811481416899646</v>
      </c>
      <c r="P79" s="51">
        <v>2133.3696706287283</v>
      </c>
      <c r="Q79" s="51">
        <v>41.859222486997005</v>
      </c>
      <c r="R79" s="51">
        <v>2145.0867802974226</v>
      </c>
      <c r="S79" s="136">
        <v>34.520739663149833</v>
      </c>
      <c r="T79" s="174">
        <v>98.887732795004951</v>
      </c>
      <c r="U79" s="135">
        <v>2145.0867802974226</v>
      </c>
      <c r="V79" s="136">
        <v>34.520739663149833</v>
      </c>
    </row>
    <row r="80" spans="1:22" x14ac:dyDescent="0.35">
      <c r="A80" s="145" t="s">
        <v>1085</v>
      </c>
      <c r="B80" s="149">
        <v>4.3939059648218067E-3</v>
      </c>
      <c r="C80" s="135">
        <v>150.99666883956374</v>
      </c>
      <c r="D80" s="51">
        <v>382.81144578049646</v>
      </c>
      <c r="E80" s="136">
        <v>319.48322873204785</v>
      </c>
      <c r="F80" s="154">
        <v>0.84062360992165475</v>
      </c>
      <c r="G80" s="149">
        <v>17.118667780016423</v>
      </c>
      <c r="H80" s="133">
        <v>4.9944920558788732</v>
      </c>
      <c r="I80" s="134">
        <v>0.5646161478388444</v>
      </c>
      <c r="J80" s="133">
        <v>4.6808587201133358</v>
      </c>
      <c r="K80" s="133">
        <v>0.93720415764875054</v>
      </c>
      <c r="L80" s="156">
        <v>0.21989502018966503</v>
      </c>
      <c r="M80" s="154">
        <v>1.7419852291498092</v>
      </c>
      <c r="N80" s="51">
        <v>2885.6762028129747</v>
      </c>
      <c r="O80" s="51">
        <v>135.07442617360653</v>
      </c>
      <c r="P80" s="51">
        <v>2941.5066008405383</v>
      </c>
      <c r="Q80" s="51">
        <v>146.91331350213338</v>
      </c>
      <c r="R80" s="51">
        <v>2979.9225489658652</v>
      </c>
      <c r="S80" s="136">
        <v>51.909810643089855</v>
      </c>
      <c r="T80" s="174">
        <v>96.837288734715699</v>
      </c>
      <c r="U80" s="135">
        <v>2979.9225489658652</v>
      </c>
      <c r="V80" s="136">
        <v>51.909810643089855</v>
      </c>
    </row>
    <row r="81" spans="1:22" x14ac:dyDescent="0.35">
      <c r="A81" s="145" t="s">
        <v>1086</v>
      </c>
      <c r="B81" s="149">
        <v>3.1605734496850966E-4</v>
      </c>
      <c r="C81" s="135">
        <v>51.543739122566713</v>
      </c>
      <c r="D81" s="51">
        <v>110.81169057018127</v>
      </c>
      <c r="E81" s="136">
        <v>45.416600379423322</v>
      </c>
      <c r="F81" s="154">
        <v>0.41282641183355806</v>
      </c>
      <c r="G81" s="149">
        <v>7.413560079648887</v>
      </c>
      <c r="H81" s="133">
        <v>1.2450671436704952</v>
      </c>
      <c r="I81" s="134">
        <v>0.3941661976074935</v>
      </c>
      <c r="J81" s="133">
        <v>0.57248703440010296</v>
      </c>
      <c r="K81" s="133">
        <v>0.45980414575264916</v>
      </c>
      <c r="L81" s="156">
        <v>0.13640998426449832</v>
      </c>
      <c r="M81" s="154">
        <v>1.1056449645756909</v>
      </c>
      <c r="N81" s="51">
        <v>2142.1210557070667</v>
      </c>
      <c r="O81" s="51">
        <v>12.263365305077564</v>
      </c>
      <c r="P81" s="51">
        <v>2162.6082139124082</v>
      </c>
      <c r="Q81" s="51">
        <v>26.925924317742734</v>
      </c>
      <c r="R81" s="51">
        <v>2182.1125785916097</v>
      </c>
      <c r="S81" s="136">
        <v>24.126417846570899</v>
      </c>
      <c r="T81" s="174">
        <v>98.167302490398797</v>
      </c>
      <c r="U81" s="135">
        <v>2182.1125785916097</v>
      </c>
      <c r="V81" s="136">
        <v>24.126417846570899</v>
      </c>
    </row>
    <row r="82" spans="1:22" x14ac:dyDescent="0.35">
      <c r="A82" s="145" t="s">
        <v>1087</v>
      </c>
      <c r="B82" s="149">
        <v>4.1393585948570942E-4</v>
      </c>
      <c r="C82" s="135">
        <v>59.347877364041267</v>
      </c>
      <c r="D82" s="51">
        <v>88.942212214538969</v>
      </c>
      <c r="E82" s="136">
        <v>48.50590111779799</v>
      </c>
      <c r="F82" s="154">
        <v>0.54931958458928876</v>
      </c>
      <c r="G82" s="149">
        <v>15.657081438048831</v>
      </c>
      <c r="H82" s="133">
        <v>1.5124897165092461</v>
      </c>
      <c r="I82" s="134">
        <v>0.55092821690554117</v>
      </c>
      <c r="J82" s="133">
        <v>1.0222456633748436</v>
      </c>
      <c r="K82" s="133">
        <v>0.67586949664301699</v>
      </c>
      <c r="L82" s="156">
        <v>0.20611733544967056</v>
      </c>
      <c r="M82" s="154">
        <v>1.1147371646525226</v>
      </c>
      <c r="N82" s="51">
        <v>2829.032079347342</v>
      </c>
      <c r="O82" s="51">
        <v>28.919657746611371</v>
      </c>
      <c r="P82" s="51">
        <v>2856.1054349409937</v>
      </c>
      <c r="Q82" s="51">
        <v>43.198300996144205</v>
      </c>
      <c r="R82" s="51">
        <v>2875.2605707991061</v>
      </c>
      <c r="S82" s="136">
        <v>32.051598163297889</v>
      </c>
      <c r="T82" s="174">
        <v>98.392198191661066</v>
      </c>
      <c r="U82" s="135">
        <v>2875.2605707991061</v>
      </c>
      <c r="V82" s="136">
        <v>32.051598163297889</v>
      </c>
    </row>
    <row r="83" spans="1:22" x14ac:dyDescent="0.35">
      <c r="A83" s="145" t="s">
        <v>1088</v>
      </c>
      <c r="B83" s="149">
        <v>2.970132960029538E-3</v>
      </c>
      <c r="C83" s="135">
        <v>54.067766832808807</v>
      </c>
      <c r="D83" s="51">
        <v>152.62828839387842</v>
      </c>
      <c r="E83" s="136">
        <v>78.108277890253504</v>
      </c>
      <c r="F83" s="154">
        <v>0.51546651892560869</v>
      </c>
      <c r="G83" s="149">
        <v>5.1841539155105796</v>
      </c>
      <c r="H83" s="133">
        <v>1.6840157520428911</v>
      </c>
      <c r="I83" s="134">
        <v>0.29387239498927886</v>
      </c>
      <c r="J83" s="133">
        <v>1.2002478594360875</v>
      </c>
      <c r="K83" s="133">
        <v>0.71272959173930439</v>
      </c>
      <c r="L83" s="156">
        <v>0.12794338008171413</v>
      </c>
      <c r="M83" s="154">
        <v>1.1812341550461847</v>
      </c>
      <c r="N83" s="51">
        <v>1660.8514319382386</v>
      </c>
      <c r="O83" s="51">
        <v>19.934333760252315</v>
      </c>
      <c r="P83" s="51">
        <v>1850.0179725726998</v>
      </c>
      <c r="Q83" s="51">
        <v>31.1545940737488</v>
      </c>
      <c r="R83" s="51">
        <v>2069.9064353237245</v>
      </c>
      <c r="S83" s="136">
        <v>24.450441791542797</v>
      </c>
      <c r="T83" s="174">
        <v>80.237995476278073</v>
      </c>
      <c r="U83" s="135"/>
      <c r="V83" s="136"/>
    </row>
    <row r="84" spans="1:22" x14ac:dyDescent="0.35">
      <c r="A84" s="145" t="s">
        <v>1089</v>
      </c>
      <c r="B84" s="149">
        <v>4.6290865281202595E-4</v>
      </c>
      <c r="C84" s="135">
        <v>37.159636633294468</v>
      </c>
      <c r="D84" s="51">
        <v>82.605508281283747</v>
      </c>
      <c r="E84" s="136">
        <v>77.273748567031745</v>
      </c>
      <c r="F84" s="154">
        <v>0.94223971533061746</v>
      </c>
      <c r="G84" s="149">
        <v>5.9155403224508518</v>
      </c>
      <c r="H84" s="133">
        <v>1.8341275824663998</v>
      </c>
      <c r="I84" s="134">
        <v>0.35092377914456607</v>
      </c>
      <c r="J84" s="133">
        <v>1.0274899412551064</v>
      </c>
      <c r="K84" s="133">
        <v>0.56020636245675648</v>
      </c>
      <c r="L84" s="156">
        <v>0.12225886131958022</v>
      </c>
      <c r="M84" s="154">
        <v>1.5193052390430364</v>
      </c>
      <c r="N84" s="51">
        <v>1939.0081501032928</v>
      </c>
      <c r="O84" s="51">
        <v>19.923113702428047</v>
      </c>
      <c r="P84" s="51">
        <v>1963.5184036158348</v>
      </c>
      <c r="Q84" s="51">
        <v>36.013432627521958</v>
      </c>
      <c r="R84" s="51">
        <v>1989.4503100485806</v>
      </c>
      <c r="S84" s="136">
        <v>30.225822788726017</v>
      </c>
      <c r="T84" s="174">
        <v>97.464517726805852</v>
      </c>
      <c r="U84" s="135">
        <v>1989.4503100485806</v>
      </c>
      <c r="V84" s="136">
        <v>30.225822788726017</v>
      </c>
    </row>
    <row r="85" spans="1:22" x14ac:dyDescent="0.35">
      <c r="A85" s="145" t="s">
        <v>1090</v>
      </c>
      <c r="B85" s="149">
        <v>2.0579267672743337E-4</v>
      </c>
      <c r="C85" s="135">
        <v>65.081165263480614</v>
      </c>
      <c r="D85" s="51">
        <v>114.89577580456853</v>
      </c>
      <c r="E85" s="136">
        <v>46.320400670123057</v>
      </c>
      <c r="F85" s="154">
        <v>0.40607539788762409</v>
      </c>
      <c r="G85" s="149">
        <v>11.838379894991702</v>
      </c>
      <c r="H85" s="133">
        <v>1.0284184595229859</v>
      </c>
      <c r="I85" s="134">
        <v>0.46793138167249748</v>
      </c>
      <c r="J85" s="133">
        <v>0.77475976348319087</v>
      </c>
      <c r="K85" s="133">
        <v>0.75335069718852554</v>
      </c>
      <c r="L85" s="156">
        <v>0.18348848957321731</v>
      </c>
      <c r="M85" s="154">
        <v>0.67630750164041631</v>
      </c>
      <c r="N85" s="51">
        <v>2474.4830708779505</v>
      </c>
      <c r="O85" s="51">
        <v>19.171299187365609</v>
      </c>
      <c r="P85" s="51">
        <v>2591.703420722331</v>
      </c>
      <c r="Q85" s="51">
        <v>26.653556394797128</v>
      </c>
      <c r="R85" s="51">
        <v>2684.6564778393868</v>
      </c>
      <c r="S85" s="136">
        <v>18.156533152903151</v>
      </c>
      <c r="T85" s="174">
        <v>92.171310977910153</v>
      </c>
      <c r="U85" s="135">
        <v>2684.6564778393868</v>
      </c>
      <c r="V85" s="136">
        <v>18.156533152903151</v>
      </c>
    </row>
    <row r="86" spans="1:22" x14ac:dyDescent="0.35">
      <c r="A86" s="145" t="s">
        <v>1091</v>
      </c>
      <c r="B86" s="149">
        <v>7.9417465563652546E-4</v>
      </c>
      <c r="C86" s="135">
        <v>37.443129878245301</v>
      </c>
      <c r="D86" s="51">
        <v>99.109786921590427</v>
      </c>
      <c r="E86" s="136">
        <v>41.657517898466722</v>
      </c>
      <c r="F86" s="154">
        <v>0.42336532036013452</v>
      </c>
      <c r="G86" s="149">
        <v>6.9138871909636279</v>
      </c>
      <c r="H86" s="133">
        <v>1.2519003404016367</v>
      </c>
      <c r="I86" s="134">
        <v>0.37071678597285063</v>
      </c>
      <c r="J86" s="133">
        <v>0.59703991029523507</v>
      </c>
      <c r="K86" s="133">
        <v>0.4769068998764644</v>
      </c>
      <c r="L86" s="156">
        <v>0.13526292145102436</v>
      </c>
      <c r="M86" s="154">
        <v>1.1003625801581909</v>
      </c>
      <c r="N86" s="51">
        <v>2032.7723091566074</v>
      </c>
      <c r="O86" s="51">
        <v>12.136461971094986</v>
      </c>
      <c r="P86" s="51">
        <v>2100.4407661041569</v>
      </c>
      <c r="Q86" s="51">
        <v>26.295425100792684</v>
      </c>
      <c r="R86" s="51">
        <v>2167.4052116027497</v>
      </c>
      <c r="S86" s="136">
        <v>23.849315908875113</v>
      </c>
      <c r="T86" s="174">
        <v>93.788291099171801</v>
      </c>
      <c r="U86" s="135">
        <v>2167.4052116027497</v>
      </c>
      <c r="V86" s="136">
        <v>23.849315908875113</v>
      </c>
    </row>
    <row r="87" spans="1:22" x14ac:dyDescent="0.35">
      <c r="A87" s="145" t="s">
        <v>1092</v>
      </c>
      <c r="B87" s="149">
        <v>7.5667597511430327E-4</v>
      </c>
      <c r="C87" s="135">
        <v>48.786125700374448</v>
      </c>
      <c r="D87" s="51">
        <v>86.317407865346482</v>
      </c>
      <c r="E87" s="136">
        <v>33.624208447232185</v>
      </c>
      <c r="F87" s="154">
        <v>0.39236667349455806</v>
      </c>
      <c r="G87" s="149">
        <v>12.912890419942473</v>
      </c>
      <c r="H87" s="133">
        <v>1.531196374305122</v>
      </c>
      <c r="I87" s="134">
        <v>0.50044339660633474</v>
      </c>
      <c r="J87" s="133">
        <v>0.95872298994334959</v>
      </c>
      <c r="K87" s="133">
        <v>0.62612673725695789</v>
      </c>
      <c r="L87" s="156">
        <v>0.18714025967639136</v>
      </c>
      <c r="M87" s="154">
        <v>1.1939064306884501</v>
      </c>
      <c r="N87" s="51">
        <v>2615.7012871253328</v>
      </c>
      <c r="O87" s="51">
        <v>25.077329587914669</v>
      </c>
      <c r="P87" s="51">
        <v>2673.316524077246</v>
      </c>
      <c r="Q87" s="51">
        <v>40.933725690370501</v>
      </c>
      <c r="R87" s="51">
        <v>2717.1908336301422</v>
      </c>
      <c r="S87" s="136">
        <v>32.440716096787376</v>
      </c>
      <c r="T87" s="174">
        <v>96.264909138927862</v>
      </c>
      <c r="U87" s="135">
        <v>2717.1908336301422</v>
      </c>
      <c r="V87" s="136">
        <v>32.440716096787376</v>
      </c>
    </row>
    <row r="88" spans="1:22" x14ac:dyDescent="0.35">
      <c r="A88" s="145" t="s">
        <v>1093</v>
      </c>
      <c r="B88" s="149">
        <v>3.5982367504439985E-3</v>
      </c>
      <c r="C88" s="135">
        <v>116.60608243116953</v>
      </c>
      <c r="D88" s="51">
        <v>410.16239241112254</v>
      </c>
      <c r="E88" s="136">
        <v>238.60268019868263</v>
      </c>
      <c r="F88" s="154">
        <v>0.58594643089028919</v>
      </c>
      <c r="G88" s="149">
        <v>6.3948404723999381</v>
      </c>
      <c r="H88" s="133">
        <v>1.1821232794670857</v>
      </c>
      <c r="I88" s="134">
        <v>0.36964694400452486</v>
      </c>
      <c r="J88" s="133">
        <v>0.85428387829251684</v>
      </c>
      <c r="K88" s="133">
        <v>0.72266902541470757</v>
      </c>
      <c r="L88" s="156">
        <v>0.12547041085043392</v>
      </c>
      <c r="M88" s="154">
        <v>0.81707680370177815</v>
      </c>
      <c r="N88" s="51">
        <v>2027.7389300382304</v>
      </c>
      <c r="O88" s="51">
        <v>17.322646773177777</v>
      </c>
      <c r="P88" s="51">
        <v>2031.5606676858054</v>
      </c>
      <c r="Q88" s="51">
        <v>24.015551589210869</v>
      </c>
      <c r="R88" s="158">
        <v>2035.4446286325883</v>
      </c>
      <c r="S88" s="136">
        <v>16.631145912750682</v>
      </c>
      <c r="T88" s="174">
        <v>99.621424307693658</v>
      </c>
      <c r="U88" s="152">
        <v>2035.4446286325883</v>
      </c>
      <c r="V88" s="136">
        <v>16.631145912750682</v>
      </c>
    </row>
    <row r="89" spans="1:22" x14ac:dyDescent="0.35">
      <c r="A89" s="145" t="s">
        <v>1094</v>
      </c>
      <c r="B89" s="149">
        <v>2.2277840774418516E-3</v>
      </c>
      <c r="C89" s="135">
        <v>15.316409602317002</v>
      </c>
      <c r="D89" s="51">
        <v>36.008145683354009</v>
      </c>
      <c r="E89" s="136">
        <v>16.932095204486487</v>
      </c>
      <c r="F89" s="154">
        <v>0.47364000584346544</v>
      </c>
      <c r="G89" s="149">
        <v>7.8768264168516433</v>
      </c>
      <c r="H89" s="133">
        <v>2.5847883441318658</v>
      </c>
      <c r="I89" s="134">
        <v>0.41055461266968324</v>
      </c>
      <c r="J89" s="133">
        <v>1.609394674096442</v>
      </c>
      <c r="K89" s="133">
        <v>0.62264079677942752</v>
      </c>
      <c r="L89" s="156">
        <v>0.13914867149682134</v>
      </c>
      <c r="M89" s="154">
        <v>2.0226170094582807</v>
      </c>
      <c r="N89" s="51">
        <v>2217.4566921527226</v>
      </c>
      <c r="O89" s="51">
        <v>35.687629903901055</v>
      </c>
      <c r="P89" s="51">
        <v>2217.0321446281005</v>
      </c>
      <c r="Q89" s="51">
        <v>57.305588460003875</v>
      </c>
      <c r="R89" s="51">
        <v>2216.6398389085011</v>
      </c>
      <c r="S89" s="136">
        <v>44.83413442019198</v>
      </c>
      <c r="T89" s="174">
        <v>100.03685096829369</v>
      </c>
      <c r="U89" s="135">
        <v>2216.6398389085011</v>
      </c>
      <c r="V89" s="136">
        <v>44.83413442019198</v>
      </c>
    </row>
    <row r="90" spans="1:22" x14ac:dyDescent="0.35">
      <c r="A90" s="145" t="s">
        <v>1095</v>
      </c>
      <c r="B90" s="149">
        <v>7.653363646957335E-4</v>
      </c>
      <c r="C90" s="135">
        <v>63.726157106461656</v>
      </c>
      <c r="D90" s="51">
        <v>120.44352428234257</v>
      </c>
      <c r="E90" s="136">
        <v>143.72068720936178</v>
      </c>
      <c r="F90" s="154">
        <v>1.2019164062795116</v>
      </c>
      <c r="G90" s="149">
        <v>7.8054903904323139</v>
      </c>
      <c r="H90" s="133">
        <v>2.3333582605489331</v>
      </c>
      <c r="I90" s="134">
        <v>0.40522746142533933</v>
      </c>
      <c r="J90" s="133">
        <v>0.91288124212398569</v>
      </c>
      <c r="K90" s="133">
        <v>0.39123063850007594</v>
      </c>
      <c r="L90" s="156">
        <v>0.13970117205160995</v>
      </c>
      <c r="M90" s="154">
        <v>2.1473724897767763</v>
      </c>
      <c r="N90" s="51">
        <v>2193.0648440622676</v>
      </c>
      <c r="O90" s="51">
        <v>20.02007758906008</v>
      </c>
      <c r="P90" s="51">
        <v>2208.8393511074287</v>
      </c>
      <c r="Q90" s="51">
        <v>51.540135461320645</v>
      </c>
      <c r="R90" s="51">
        <v>2223.5074055730256</v>
      </c>
      <c r="S90" s="136">
        <v>47.746986335424481</v>
      </c>
      <c r="T90" s="174">
        <v>98.630876540619724</v>
      </c>
      <c r="U90" s="135">
        <v>2223.5074055730256</v>
      </c>
      <c r="V90" s="136">
        <v>47.746986335424481</v>
      </c>
    </row>
    <row r="91" spans="1:22" x14ac:dyDescent="0.35">
      <c r="A91" s="145" t="s">
        <v>1096</v>
      </c>
      <c r="B91" s="149">
        <v>5.3882524802155761E-3</v>
      </c>
      <c r="C91" s="135">
        <v>52.864690002681037</v>
      </c>
      <c r="D91" s="51">
        <v>250.81906335767215</v>
      </c>
      <c r="E91" s="136">
        <v>101.67005436441919</v>
      </c>
      <c r="F91" s="154">
        <v>0.40829207205592172</v>
      </c>
      <c r="G91" s="149">
        <v>4.1695421414380522</v>
      </c>
      <c r="H91" s="133">
        <v>2.3551914683257897</v>
      </c>
      <c r="I91" s="134">
        <v>0.29100804468325786</v>
      </c>
      <c r="J91" s="133">
        <v>1.3424368330727514</v>
      </c>
      <c r="K91" s="133">
        <v>0.56999052991094412</v>
      </c>
      <c r="L91" s="156">
        <v>0.10391592265100925</v>
      </c>
      <c r="M91" s="154">
        <v>1.935146041435682</v>
      </c>
      <c r="N91" s="51">
        <v>1646.5646620670591</v>
      </c>
      <c r="O91" s="51">
        <v>22.104090503948079</v>
      </c>
      <c r="P91" s="51">
        <v>1668.0551596165221</v>
      </c>
      <c r="Q91" s="51">
        <v>39.285892806256463</v>
      </c>
      <c r="R91" s="51">
        <v>1695.2079793716402</v>
      </c>
      <c r="S91" s="136">
        <v>32.80475010691211</v>
      </c>
      <c r="T91" s="174">
        <v>97.130539857262136</v>
      </c>
      <c r="U91" s="135">
        <v>1695.2079793716402</v>
      </c>
      <c r="V91" s="136">
        <v>32.80475010691211</v>
      </c>
    </row>
    <row r="92" spans="1:22" x14ac:dyDescent="0.35">
      <c r="A92" s="145" t="s">
        <v>1097</v>
      </c>
      <c r="B92" s="149">
        <v>1.0941479629099078E-3</v>
      </c>
      <c r="C92" s="135">
        <v>50.679691819904114</v>
      </c>
      <c r="D92" s="51">
        <v>102.95033164479872</v>
      </c>
      <c r="E92" s="136">
        <v>43.05034495472146</v>
      </c>
      <c r="F92" s="154">
        <v>0.42119898778518078</v>
      </c>
      <c r="G92" s="149">
        <v>11.556026243327073</v>
      </c>
      <c r="H92" s="133">
        <v>2.2520884450438388</v>
      </c>
      <c r="I92" s="134">
        <v>0.47647673065610857</v>
      </c>
      <c r="J92" s="133">
        <v>1.361651319705198</v>
      </c>
      <c r="K92" s="133">
        <v>0.60461715999732524</v>
      </c>
      <c r="L92" s="156">
        <v>0.17589988216843219</v>
      </c>
      <c r="M92" s="154">
        <v>1.7938249769264187</v>
      </c>
      <c r="N92" s="51">
        <v>2511.9011266926736</v>
      </c>
      <c r="O92" s="51">
        <v>34.203334841300531</v>
      </c>
      <c r="P92" s="51">
        <v>2569.122941645966</v>
      </c>
      <c r="Q92" s="51">
        <v>57.858920907779165</v>
      </c>
      <c r="R92" s="51">
        <v>2614.58697762568</v>
      </c>
      <c r="S92" s="136">
        <v>46.901114248115</v>
      </c>
      <c r="T92" s="174">
        <v>96.072578506213773</v>
      </c>
      <c r="U92" s="135">
        <v>2614.58697762568</v>
      </c>
      <c r="V92" s="136">
        <v>46.901114248115</v>
      </c>
    </row>
    <row r="93" spans="1:22" x14ac:dyDescent="0.35">
      <c r="A93" s="145" t="s">
        <v>1098</v>
      </c>
      <c r="B93" s="149">
        <v>2.2238072872225617E-3</v>
      </c>
      <c r="C93" s="135">
        <v>73.138684495455934</v>
      </c>
      <c r="D93" s="51">
        <v>150.93073911735496</v>
      </c>
      <c r="E93" s="136">
        <v>75.253612781578283</v>
      </c>
      <c r="F93" s="154">
        <v>0.50221315989079296</v>
      </c>
      <c r="G93" s="149">
        <v>14.209797748622336</v>
      </c>
      <c r="H93" s="133">
        <v>1.3893055544530928</v>
      </c>
      <c r="I93" s="134">
        <v>0.52814899479638</v>
      </c>
      <c r="J93" s="133">
        <v>1.2774566811711667</v>
      </c>
      <c r="K93" s="133">
        <v>0.91949296328412367</v>
      </c>
      <c r="L93" s="156">
        <v>0.19513274962968605</v>
      </c>
      <c r="M93" s="154">
        <v>0.5461449911565277</v>
      </c>
      <c r="N93" s="51">
        <v>2733.6483202195868</v>
      </c>
      <c r="O93" s="51">
        <v>34.921173106368485</v>
      </c>
      <c r="P93" s="51">
        <v>2763.8115539618252</v>
      </c>
      <c r="Q93" s="51">
        <v>38.397787433807977</v>
      </c>
      <c r="R93" s="51">
        <v>2785.9129653435753</v>
      </c>
      <c r="S93" s="136">
        <v>15.215124118204228</v>
      </c>
      <c r="T93" s="174">
        <v>98.123967052303712</v>
      </c>
      <c r="U93" s="135">
        <v>2785.9129653435753</v>
      </c>
      <c r="V93" s="136">
        <v>15.215124118204228</v>
      </c>
    </row>
    <row r="94" spans="1:22" x14ac:dyDescent="0.35">
      <c r="A94" s="145" t="s">
        <v>1099</v>
      </c>
      <c r="B94" s="149">
        <v>5.0069406879660579E-3</v>
      </c>
      <c r="C94" s="135">
        <v>93.989108718076977</v>
      </c>
      <c r="D94" s="51">
        <v>234.53311836397643</v>
      </c>
      <c r="E94" s="136">
        <v>118.77482317133979</v>
      </c>
      <c r="F94" s="154">
        <v>0.51010390432390862</v>
      </c>
      <c r="G94" s="149">
        <v>12.487218586817278</v>
      </c>
      <c r="H94" s="133">
        <v>0.64114069530807338</v>
      </c>
      <c r="I94" s="134">
        <v>0.47944361199095015</v>
      </c>
      <c r="J94" s="133">
        <v>0.3467881527952556</v>
      </c>
      <c r="K94" s="133">
        <v>0.54089243645440577</v>
      </c>
      <c r="L94" s="156">
        <v>0.18889780122559641</v>
      </c>
      <c r="M94" s="154">
        <v>0.53925816476060351</v>
      </c>
      <c r="N94" s="51">
        <v>2524.8417679273139</v>
      </c>
      <c r="O94" s="51">
        <v>8.7558521279982067</v>
      </c>
      <c r="P94" s="51">
        <v>2641.7652085357518</v>
      </c>
      <c r="Q94" s="51">
        <v>16.937431826412894</v>
      </c>
      <c r="R94" s="51">
        <v>2732.589054520794</v>
      </c>
      <c r="S94" s="136">
        <v>14.735709585857959</v>
      </c>
      <c r="T94" s="174">
        <v>92.397419354008491</v>
      </c>
      <c r="U94" s="135">
        <v>2732.589054520794</v>
      </c>
      <c r="V94" s="136">
        <v>14.735709585857959</v>
      </c>
    </row>
    <row r="95" spans="1:22" ht="15" thickBot="1" x14ac:dyDescent="0.4">
      <c r="A95" s="147" t="s">
        <v>1100</v>
      </c>
      <c r="B95" s="150">
        <v>5.5825552640332795E-4</v>
      </c>
      <c r="C95" s="139">
        <v>50.577113806167205</v>
      </c>
      <c r="D95" s="140">
        <v>100.51426402053387</v>
      </c>
      <c r="E95" s="141">
        <v>120.85268102330814</v>
      </c>
      <c r="F95" s="155">
        <v>1.2110638072539619</v>
      </c>
      <c r="G95" s="150">
        <v>6.6368383601121845</v>
      </c>
      <c r="H95" s="137">
        <v>1.8629729588908603</v>
      </c>
      <c r="I95" s="138">
        <v>0.37426822013574657</v>
      </c>
      <c r="J95" s="137">
        <v>0.86997996464295491</v>
      </c>
      <c r="K95" s="137">
        <v>0.46698475170616871</v>
      </c>
      <c r="L95" s="159">
        <v>0.12861067392235989</v>
      </c>
      <c r="M95" s="155">
        <v>1.6473624697310578</v>
      </c>
      <c r="N95" s="140">
        <v>2049.4529309287723</v>
      </c>
      <c r="O95" s="140">
        <v>17.829829883868136</v>
      </c>
      <c r="P95" s="140">
        <v>2064.2571866963208</v>
      </c>
      <c r="Q95" s="140">
        <v>38.456553190113681</v>
      </c>
      <c r="R95" s="140">
        <v>2079.0685696629189</v>
      </c>
      <c r="S95" s="141">
        <v>34.249795336601238</v>
      </c>
      <c r="T95" s="177">
        <v>98.575533334191661</v>
      </c>
      <c r="U95" s="139">
        <v>2079.0685696629198</v>
      </c>
      <c r="V95" s="141">
        <v>34.249795336601238</v>
      </c>
    </row>
    <row r="97" spans="1:1" ht="16" x14ac:dyDescent="0.35">
      <c r="A97" s="48" t="s">
        <v>30</v>
      </c>
    </row>
    <row r="98" spans="1:1" ht="16" x14ac:dyDescent="0.35">
      <c r="A98" s="48" t="s">
        <v>31</v>
      </c>
    </row>
    <row r="99" spans="1:1" ht="16" x14ac:dyDescent="0.35">
      <c r="A99" s="49" t="s">
        <v>32</v>
      </c>
    </row>
    <row r="100" spans="1:1" ht="16" x14ac:dyDescent="0.35">
      <c r="A100" s="48" t="s">
        <v>33</v>
      </c>
    </row>
    <row r="101" spans="1:1" ht="16" x14ac:dyDescent="0.35">
      <c r="A101" s="48" t="s">
        <v>34</v>
      </c>
    </row>
    <row r="102" spans="1:1" ht="16" x14ac:dyDescent="0.35">
      <c r="A102" s="48" t="s">
        <v>35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72"/>
  <sheetViews>
    <sheetView showGridLines="0" zoomScale="80" zoomScaleNormal="80" workbookViewId="0">
      <selection activeCell="H26" sqref="H26"/>
    </sheetView>
  </sheetViews>
  <sheetFormatPr defaultRowHeight="14.5" x14ac:dyDescent="0.35"/>
  <cols>
    <col min="1" max="1" width="18.54296875" customWidth="1"/>
  </cols>
  <sheetData>
    <row r="1" spans="1:22" ht="15.5" x14ac:dyDescent="0.35">
      <c r="A1" s="4" t="s">
        <v>1161</v>
      </c>
      <c r="B1" s="2"/>
      <c r="C1" s="2"/>
      <c r="D1" s="2"/>
      <c r="E1" s="2"/>
      <c r="F1" s="2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" thickBot="1" x14ac:dyDescent="0.4">
      <c r="A2" s="4"/>
      <c r="B2" s="2"/>
      <c r="C2" s="2"/>
      <c r="D2" s="2"/>
      <c r="E2" s="2"/>
      <c r="F2" s="2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6" thickBot="1" x14ac:dyDescent="0.4">
      <c r="A3" s="2"/>
      <c r="B3" s="2"/>
      <c r="C3" s="2"/>
      <c r="D3" s="2"/>
      <c r="E3" s="2"/>
      <c r="F3" s="2"/>
      <c r="G3" s="5" t="s">
        <v>0</v>
      </c>
      <c r="H3" s="6"/>
      <c r="I3" s="6"/>
      <c r="J3" s="6"/>
      <c r="K3" s="6"/>
      <c r="L3" s="6"/>
      <c r="M3" s="6"/>
      <c r="N3" s="7" t="s">
        <v>1</v>
      </c>
      <c r="O3" s="6"/>
      <c r="P3" s="6"/>
      <c r="Q3" s="6"/>
      <c r="R3" s="6"/>
      <c r="S3" s="8"/>
      <c r="T3" s="2"/>
      <c r="U3" s="2"/>
      <c r="V3" s="2"/>
    </row>
    <row r="4" spans="1:22" ht="15.5" x14ac:dyDescent="0.35">
      <c r="A4" s="23" t="s">
        <v>2</v>
      </c>
      <c r="B4" s="9" t="s">
        <v>3</v>
      </c>
      <c r="C4" s="10" t="s">
        <v>4</v>
      </c>
      <c r="D4" s="11" t="s">
        <v>5</v>
      </c>
      <c r="E4" s="12" t="s">
        <v>6</v>
      </c>
      <c r="F4" s="13"/>
      <c r="G4" s="14" t="s">
        <v>7</v>
      </c>
      <c r="H4" s="15" t="s">
        <v>8</v>
      </c>
      <c r="I4" s="14" t="s">
        <v>9</v>
      </c>
      <c r="J4" s="15" t="s">
        <v>8</v>
      </c>
      <c r="K4" s="16"/>
      <c r="L4" s="14" t="s">
        <v>10</v>
      </c>
      <c r="M4" s="15" t="s">
        <v>8</v>
      </c>
      <c r="N4" s="17" t="s">
        <v>11</v>
      </c>
      <c r="O4" s="15" t="s">
        <v>8</v>
      </c>
      <c r="P4" s="18" t="s">
        <v>12</v>
      </c>
      <c r="Q4" s="15" t="s">
        <v>8</v>
      </c>
      <c r="R4" s="18" t="s">
        <v>12</v>
      </c>
      <c r="S4" s="19" t="s">
        <v>8</v>
      </c>
      <c r="T4" s="20" t="s">
        <v>13</v>
      </c>
      <c r="U4" s="21" t="s">
        <v>14</v>
      </c>
      <c r="V4" s="22"/>
    </row>
    <row r="5" spans="1:22" ht="16" thickBot="1" x14ac:dyDescent="0.4">
      <c r="A5" s="24" t="s">
        <v>15</v>
      </c>
      <c r="B5" s="25" t="s">
        <v>16</v>
      </c>
      <c r="C5" s="26" t="s">
        <v>17</v>
      </c>
      <c r="D5" s="27" t="s">
        <v>17</v>
      </c>
      <c r="E5" s="28" t="s">
        <v>17</v>
      </c>
      <c r="F5" s="29" t="s">
        <v>18</v>
      </c>
      <c r="G5" s="30" t="s">
        <v>19</v>
      </c>
      <c r="H5" s="31" t="s">
        <v>20</v>
      </c>
      <c r="I5" s="30" t="s">
        <v>21</v>
      </c>
      <c r="J5" s="31" t="s">
        <v>20</v>
      </c>
      <c r="K5" s="32" t="s">
        <v>22</v>
      </c>
      <c r="L5" s="30" t="s">
        <v>23</v>
      </c>
      <c r="M5" s="31" t="s">
        <v>20</v>
      </c>
      <c r="N5" s="33" t="s">
        <v>24</v>
      </c>
      <c r="O5" s="31" t="s">
        <v>25</v>
      </c>
      <c r="P5" s="34" t="s">
        <v>26</v>
      </c>
      <c r="Q5" s="31" t="s">
        <v>25</v>
      </c>
      <c r="R5" s="34" t="s">
        <v>27</v>
      </c>
      <c r="S5" s="35" t="s">
        <v>25</v>
      </c>
      <c r="T5" s="36" t="s">
        <v>28</v>
      </c>
      <c r="U5" s="37" t="s">
        <v>29</v>
      </c>
      <c r="V5" s="38"/>
    </row>
    <row r="6" spans="1:22" x14ac:dyDescent="0.35">
      <c r="A6" s="119" t="s">
        <v>1101</v>
      </c>
      <c r="B6" s="160">
        <v>5.565750993582262E-4</v>
      </c>
      <c r="C6" s="123">
        <v>23.846388183302366</v>
      </c>
      <c r="D6" s="123">
        <v>56.846289209832953</v>
      </c>
      <c r="E6" s="123">
        <v>44.094677649207171</v>
      </c>
      <c r="F6" s="194">
        <v>0.78130838454509743</v>
      </c>
      <c r="G6" s="128">
        <v>7.7689849838420217</v>
      </c>
      <c r="H6" s="127">
        <v>3.3415174665871832</v>
      </c>
      <c r="I6" s="128">
        <v>0.4104164526666183</v>
      </c>
      <c r="J6" s="127">
        <v>1.7712054144457232</v>
      </c>
      <c r="K6" s="127">
        <v>0.53006019934252258</v>
      </c>
      <c r="L6" s="128">
        <v>0.13728979133935851</v>
      </c>
      <c r="M6" s="127">
        <v>2.8334731972166916</v>
      </c>
      <c r="N6" s="129">
        <v>2216.8252524227551</v>
      </c>
      <c r="O6" s="130">
        <v>39.264528899711905</v>
      </c>
      <c r="P6" s="130">
        <v>2204.6210716167911</v>
      </c>
      <c r="Q6" s="130">
        <v>73.6677981801366</v>
      </c>
      <c r="R6" s="130">
        <v>2193.2937777868137</v>
      </c>
      <c r="S6" s="131">
        <v>62.146391329810783</v>
      </c>
      <c r="T6" s="175">
        <v>101.07288293407217</v>
      </c>
      <c r="U6" s="205">
        <v>2193.2937777868137</v>
      </c>
      <c r="V6" s="206">
        <v>62.146391329810783</v>
      </c>
    </row>
    <row r="7" spans="1:22" x14ac:dyDescent="0.35">
      <c r="A7" s="120" t="s">
        <v>1102</v>
      </c>
      <c r="B7" s="161">
        <v>1.4524873977557454E-3</v>
      </c>
      <c r="C7" s="124">
        <v>45.192250525535371</v>
      </c>
      <c r="D7" s="124">
        <v>103.80367426606603</v>
      </c>
      <c r="E7" s="124">
        <v>84.527944257152441</v>
      </c>
      <c r="F7" s="195">
        <v>0.82021180160659757</v>
      </c>
      <c r="G7" s="134">
        <v>6.9857611227183334</v>
      </c>
      <c r="H7" s="133">
        <v>4.2528051665376525</v>
      </c>
      <c r="I7" s="134">
        <v>0.40337690454821701</v>
      </c>
      <c r="J7" s="133">
        <v>2.4903921887717368</v>
      </c>
      <c r="K7" s="133">
        <v>0.58558812154548956</v>
      </c>
      <c r="L7" s="134">
        <v>0.12560340914107121</v>
      </c>
      <c r="M7" s="133">
        <v>3.4473610966410337</v>
      </c>
      <c r="N7" s="135">
        <v>2184.5699075960724</v>
      </c>
      <c r="O7" s="51">
        <v>54.404358337030537</v>
      </c>
      <c r="P7" s="51">
        <v>2109.6208520967025</v>
      </c>
      <c r="Q7" s="51">
        <v>89.718064592324211</v>
      </c>
      <c r="R7" s="51">
        <v>2037.3187158917522</v>
      </c>
      <c r="S7" s="136">
        <v>70.233732826238935</v>
      </c>
      <c r="T7" s="176">
        <v>107.22769542908101</v>
      </c>
      <c r="U7" s="207">
        <v>2037.3187158917522</v>
      </c>
      <c r="V7" s="208">
        <v>70.233732826238935</v>
      </c>
    </row>
    <row r="8" spans="1:22" x14ac:dyDescent="0.35">
      <c r="A8" s="120" t="s">
        <v>1103</v>
      </c>
      <c r="B8" s="161">
        <v>6.4066886766895746E-4</v>
      </c>
      <c r="C8" s="124">
        <v>54.339264654345442</v>
      </c>
      <c r="D8" s="124">
        <v>133.66520301672028</v>
      </c>
      <c r="E8" s="124">
        <v>71.855935571464343</v>
      </c>
      <c r="F8" s="195">
        <v>0.54148037257083381</v>
      </c>
      <c r="G8" s="134">
        <v>6.1887235888254875</v>
      </c>
      <c r="H8" s="133">
        <v>6.0193398187211526</v>
      </c>
      <c r="I8" s="134">
        <v>0.35961807542195912</v>
      </c>
      <c r="J8" s="133">
        <v>5.2491092217299622</v>
      </c>
      <c r="K8" s="133">
        <v>0.87204068549251124</v>
      </c>
      <c r="L8" s="134">
        <v>0.12481256222196964</v>
      </c>
      <c r="M8" s="133">
        <v>2.946065890571945</v>
      </c>
      <c r="N8" s="135">
        <v>1980.3631485130429</v>
      </c>
      <c r="O8" s="51">
        <v>103.95142465233995</v>
      </c>
      <c r="P8" s="51">
        <v>2002.8569123011973</v>
      </c>
      <c r="Q8" s="51">
        <v>120.55876363415497</v>
      </c>
      <c r="R8" s="51">
        <v>2026.1395608773132</v>
      </c>
      <c r="S8" s="136">
        <v>59.691406498390712</v>
      </c>
      <c r="T8" s="176">
        <v>97.740707834338451</v>
      </c>
      <c r="U8" s="207">
        <v>2026.1395608773132</v>
      </c>
      <c r="V8" s="208">
        <v>59.691406498390712</v>
      </c>
    </row>
    <row r="9" spans="1:22" x14ac:dyDescent="0.35">
      <c r="A9" s="120" t="s">
        <v>1104</v>
      </c>
      <c r="B9" s="161">
        <v>9.7837686240040173E-4</v>
      </c>
      <c r="C9" s="124">
        <v>34.534978073852692</v>
      </c>
      <c r="D9" s="124">
        <v>77.34473420604759</v>
      </c>
      <c r="E9" s="124">
        <v>50.802767536286773</v>
      </c>
      <c r="F9" s="195">
        <v>0.66159932482888228</v>
      </c>
      <c r="G9" s="134">
        <v>6.8848275715092102</v>
      </c>
      <c r="H9" s="133">
        <v>4.767428923031674</v>
      </c>
      <c r="I9" s="134">
        <v>0.38168184373308855</v>
      </c>
      <c r="J9" s="133">
        <v>3.1816549833911427</v>
      </c>
      <c r="K9" s="133">
        <v>0.66737334415630556</v>
      </c>
      <c r="L9" s="134">
        <v>0.13082486395190904</v>
      </c>
      <c r="M9" s="133">
        <v>3.5504154831260601</v>
      </c>
      <c r="N9" s="135">
        <v>2084.1352745631111</v>
      </c>
      <c r="O9" s="51">
        <v>66.309993823749906</v>
      </c>
      <c r="P9" s="51">
        <v>2096.7054396743697</v>
      </c>
      <c r="Q9" s="51">
        <v>99.958941561814342</v>
      </c>
      <c r="R9" s="51">
        <v>2109.0665510346216</v>
      </c>
      <c r="S9" s="136">
        <v>74.880625377366002</v>
      </c>
      <c r="T9" s="176">
        <v>98.817899963408919</v>
      </c>
      <c r="U9" s="207">
        <v>2109.0665510346216</v>
      </c>
      <c r="V9" s="208">
        <v>74.880625377366002</v>
      </c>
    </row>
    <row r="10" spans="1:22" x14ac:dyDescent="0.35">
      <c r="A10" s="120" t="s">
        <v>1105</v>
      </c>
      <c r="B10" s="161">
        <v>1.3310175955999449E-3</v>
      </c>
      <c r="C10" s="124">
        <v>48.498317451853609</v>
      </c>
      <c r="D10" s="124">
        <v>122.6807495967461</v>
      </c>
      <c r="E10" s="124">
        <v>55.585341683702836</v>
      </c>
      <c r="F10" s="195">
        <v>0.45637546850515831</v>
      </c>
      <c r="G10" s="134">
        <v>7.0973676213617942</v>
      </c>
      <c r="H10" s="133">
        <v>3.4784200619692176</v>
      </c>
      <c r="I10" s="134">
        <v>0.39540581290397975</v>
      </c>
      <c r="J10" s="133">
        <v>1.5660933474420415</v>
      </c>
      <c r="K10" s="133">
        <v>0.45023123128936826</v>
      </c>
      <c r="L10" s="134">
        <v>0.13018261065104686</v>
      </c>
      <c r="M10" s="133">
        <v>3.1059230117000189</v>
      </c>
      <c r="N10" s="135">
        <v>2147.8503031496962</v>
      </c>
      <c r="O10" s="51">
        <v>33.637340710641112</v>
      </c>
      <c r="P10" s="51">
        <v>2123.7132800347831</v>
      </c>
      <c r="Q10" s="51">
        <v>73.871668791434402</v>
      </c>
      <c r="R10" s="51">
        <v>2100.4282598505415</v>
      </c>
      <c r="S10" s="136">
        <v>65.23768466694824</v>
      </c>
      <c r="T10" s="176">
        <v>102.25773211138043</v>
      </c>
      <c r="U10" s="207">
        <v>2100.4282598505415</v>
      </c>
      <c r="V10" s="208">
        <v>65.23768466694824</v>
      </c>
    </row>
    <row r="11" spans="1:22" x14ac:dyDescent="0.35">
      <c r="A11" s="120" t="s">
        <v>1106</v>
      </c>
      <c r="B11" s="161">
        <v>1.4742093688797863E-3</v>
      </c>
      <c r="C11" s="124">
        <v>35.036092314216191</v>
      </c>
      <c r="D11" s="124">
        <v>80.785021975254168</v>
      </c>
      <c r="E11" s="124">
        <v>57.390389771571044</v>
      </c>
      <c r="F11" s="195">
        <v>0.71556116085262855</v>
      </c>
      <c r="G11" s="134">
        <v>7.691925199800747</v>
      </c>
      <c r="H11" s="133">
        <v>4.2743034500421313</v>
      </c>
      <c r="I11" s="134">
        <v>0.41341805325198899</v>
      </c>
      <c r="J11" s="133">
        <v>1.8369276420634013</v>
      </c>
      <c r="K11" s="133">
        <v>0.42976069985047388</v>
      </c>
      <c r="L11" s="134">
        <v>0.13494112917017209</v>
      </c>
      <c r="M11" s="133">
        <v>3.8594516217806714</v>
      </c>
      <c r="N11" s="135">
        <v>2230.5297155061926</v>
      </c>
      <c r="O11" s="51">
        <v>40.973216908571395</v>
      </c>
      <c r="P11" s="51">
        <v>2195.6586858098922</v>
      </c>
      <c r="Q11" s="51">
        <v>93.849114958721941</v>
      </c>
      <c r="R11" s="51">
        <v>2163.2525476434712</v>
      </c>
      <c r="S11" s="136">
        <v>83.489685533237648</v>
      </c>
      <c r="T11" s="176">
        <v>103.11000063011642</v>
      </c>
      <c r="U11" s="207">
        <v>2163.2525476434712</v>
      </c>
      <c r="V11" s="208">
        <v>83.489685533237648</v>
      </c>
    </row>
    <row r="12" spans="1:22" x14ac:dyDescent="0.35">
      <c r="A12" s="120" t="s">
        <v>1107</v>
      </c>
      <c r="B12" s="162">
        <v>2.4759704079943576E-3</v>
      </c>
      <c r="C12" s="124">
        <v>112.72698249229171</v>
      </c>
      <c r="D12" s="124">
        <v>288.77336159885965</v>
      </c>
      <c r="E12" s="124">
        <v>95.115357583352207</v>
      </c>
      <c r="F12" s="195">
        <v>0.3317660556942309</v>
      </c>
      <c r="G12" s="134">
        <v>7.4600171636425072</v>
      </c>
      <c r="H12" s="133">
        <v>3.4529792690394907</v>
      </c>
      <c r="I12" s="134">
        <v>0.41683928781107904</v>
      </c>
      <c r="J12" s="133">
        <v>2.6067320279647115</v>
      </c>
      <c r="K12" s="133">
        <v>0.75492258274977175</v>
      </c>
      <c r="L12" s="134">
        <v>0.12979856966833089</v>
      </c>
      <c r="M12" s="133">
        <v>2.2645118606003103</v>
      </c>
      <c r="N12" s="135">
        <v>2246.1146627859202</v>
      </c>
      <c r="O12" s="51">
        <v>58.550190299652158</v>
      </c>
      <c r="P12" s="51">
        <v>2168.1994236842411</v>
      </c>
      <c r="Q12" s="51">
        <v>74.867476611250552</v>
      </c>
      <c r="R12" s="51">
        <v>2095.2384984714631</v>
      </c>
      <c r="S12" s="136">
        <v>47.446924305750137</v>
      </c>
      <c r="T12" s="176">
        <v>107.20090645644997</v>
      </c>
      <c r="U12" s="207">
        <v>2095.2384984714631</v>
      </c>
      <c r="V12" s="208">
        <v>47.446924305750137</v>
      </c>
    </row>
    <row r="13" spans="1:22" x14ac:dyDescent="0.35">
      <c r="A13" s="120" t="s">
        <v>1108</v>
      </c>
      <c r="B13" s="162">
        <v>7.6080335740998995E-4</v>
      </c>
      <c r="C13" s="124">
        <v>28.624401233424628</v>
      </c>
      <c r="D13" s="124">
        <v>67.109614838583099</v>
      </c>
      <c r="E13" s="124">
        <v>29.521098553585471</v>
      </c>
      <c r="F13" s="195">
        <v>0.44308413644271955</v>
      </c>
      <c r="G13" s="134">
        <v>7.7346245583159225</v>
      </c>
      <c r="H13" s="133">
        <v>3.5361316033027714</v>
      </c>
      <c r="I13" s="134">
        <v>0.40973163670071483</v>
      </c>
      <c r="J13" s="133">
        <v>1.6594968811132109</v>
      </c>
      <c r="K13" s="133">
        <v>0.46929726245573816</v>
      </c>
      <c r="L13" s="134">
        <v>0.13691103842877839</v>
      </c>
      <c r="M13" s="133">
        <v>3.1225465276681077</v>
      </c>
      <c r="N13" s="135">
        <v>2213.6944895680308</v>
      </c>
      <c r="O13" s="51">
        <v>36.736191011756489</v>
      </c>
      <c r="P13" s="51">
        <v>2200.6345751728945</v>
      </c>
      <c r="Q13" s="51">
        <v>77.817334685896412</v>
      </c>
      <c r="R13" s="51">
        <v>2188.4908113560127</v>
      </c>
      <c r="S13" s="136">
        <v>68.336643838332776</v>
      </c>
      <c r="T13" s="176">
        <v>101.15164651737338</v>
      </c>
      <c r="U13" s="207">
        <v>2188.4908113560127</v>
      </c>
      <c r="V13" s="208">
        <v>68.336643838332776</v>
      </c>
    </row>
    <row r="14" spans="1:22" x14ac:dyDescent="0.35">
      <c r="A14" s="120" t="s">
        <v>1109</v>
      </c>
      <c r="B14" s="162">
        <v>6.1503132318651286E-4</v>
      </c>
      <c r="C14" s="124">
        <v>34.919577577957853</v>
      </c>
      <c r="D14" s="124">
        <v>84.961852043339817</v>
      </c>
      <c r="E14" s="124">
        <v>37.77841658868919</v>
      </c>
      <c r="F14" s="195">
        <v>0.44787643597574472</v>
      </c>
      <c r="G14" s="134">
        <v>6.5468243922117004</v>
      </c>
      <c r="H14" s="133">
        <v>3.7211896997757434</v>
      </c>
      <c r="I14" s="134">
        <v>0.37376977126150646</v>
      </c>
      <c r="J14" s="133">
        <v>2.1645815460698978</v>
      </c>
      <c r="K14" s="133">
        <v>0.58169072815619849</v>
      </c>
      <c r="L14" s="134">
        <v>0.12703554126381802</v>
      </c>
      <c r="M14" s="133">
        <v>3.0268530707866774</v>
      </c>
      <c r="N14" s="135">
        <v>2047.1143839820004</v>
      </c>
      <c r="O14" s="51">
        <v>44.311460182616848</v>
      </c>
      <c r="P14" s="51">
        <v>2052.217966671597</v>
      </c>
      <c r="Q14" s="51">
        <v>76.366923592730657</v>
      </c>
      <c r="R14" s="51">
        <v>2057.3490395878639</v>
      </c>
      <c r="S14" s="136">
        <v>62.27293258156547</v>
      </c>
      <c r="T14" s="176">
        <v>99.502531879184005</v>
      </c>
      <c r="U14" s="207">
        <v>2057.3490395878639</v>
      </c>
      <c r="V14" s="208">
        <v>62.27293258156547</v>
      </c>
    </row>
    <row r="15" spans="1:22" x14ac:dyDescent="0.35">
      <c r="A15" s="120" t="s">
        <v>1110</v>
      </c>
      <c r="B15" s="162">
        <v>2.1839824177679847E-4</v>
      </c>
      <c r="C15" s="124">
        <v>53.778038118278069</v>
      </c>
      <c r="D15" s="124">
        <v>121.79373620811339</v>
      </c>
      <c r="E15" s="124">
        <v>90.257083627944567</v>
      </c>
      <c r="F15" s="195">
        <v>0.74643978022930058</v>
      </c>
      <c r="G15" s="134">
        <v>7.5654085662331285</v>
      </c>
      <c r="H15" s="133">
        <v>3.206892616759478</v>
      </c>
      <c r="I15" s="134">
        <v>0.40928643726651065</v>
      </c>
      <c r="J15" s="133">
        <v>2.1602283133569182</v>
      </c>
      <c r="K15" s="133">
        <v>0.67362040813820578</v>
      </c>
      <c r="L15" s="134">
        <v>0.13406140255162366</v>
      </c>
      <c r="M15" s="133">
        <v>2.370142166537184</v>
      </c>
      <c r="N15" s="135">
        <v>2211.6583621682912</v>
      </c>
      <c r="O15" s="51">
        <v>47.776870134285318</v>
      </c>
      <c r="P15" s="51">
        <v>2180.7705056356767</v>
      </c>
      <c r="Q15" s="51">
        <v>69.934968333698848</v>
      </c>
      <c r="R15" s="51">
        <v>2151.8392981597217</v>
      </c>
      <c r="S15" s="136">
        <v>51.001650561801362</v>
      </c>
      <c r="T15" s="176">
        <v>102.77990387385003</v>
      </c>
      <c r="U15" s="207">
        <v>2151.8392981597217</v>
      </c>
      <c r="V15" s="208">
        <v>51.001650561801362</v>
      </c>
    </row>
    <row r="16" spans="1:22" x14ac:dyDescent="0.35">
      <c r="A16" s="120" t="s">
        <v>1111</v>
      </c>
      <c r="B16" s="163">
        <v>6.5324244852803758E-4</v>
      </c>
      <c r="C16" s="124">
        <v>41.254100966755928</v>
      </c>
      <c r="D16" s="124">
        <v>104.38307073983125</v>
      </c>
      <c r="E16" s="124">
        <v>53.421993891835534</v>
      </c>
      <c r="F16" s="195">
        <v>0.51549974841427271</v>
      </c>
      <c r="G16" s="134">
        <v>7.4851411953308755</v>
      </c>
      <c r="H16" s="133">
        <v>2.7571756694262342</v>
      </c>
      <c r="I16" s="134">
        <v>0.40262225486663089</v>
      </c>
      <c r="J16" s="133">
        <v>1.7936651261948762</v>
      </c>
      <c r="K16" s="133">
        <v>0.65054437629218465</v>
      </c>
      <c r="L16" s="134">
        <v>0.13483447408372312</v>
      </c>
      <c r="M16" s="133">
        <v>2.0939873655655905</v>
      </c>
      <c r="N16" s="135">
        <v>2181.1024906434559</v>
      </c>
      <c r="O16" s="51">
        <v>39.121674741239531</v>
      </c>
      <c r="P16" s="51">
        <v>2171.2103763302689</v>
      </c>
      <c r="Q16" s="51">
        <v>59.864084228235953</v>
      </c>
      <c r="R16" s="51">
        <v>2161.8735790462119</v>
      </c>
      <c r="S16" s="136">
        <v>45.269359604728315</v>
      </c>
      <c r="T16" s="176">
        <v>100.88945587677367</v>
      </c>
      <c r="U16" s="207">
        <v>2161.8735790462119</v>
      </c>
      <c r="V16" s="208">
        <v>45.269359604728315</v>
      </c>
    </row>
    <row r="17" spans="1:22" x14ac:dyDescent="0.35">
      <c r="A17" s="120" t="s">
        <v>1112</v>
      </c>
      <c r="B17" s="161">
        <v>7.3754241707555887E-4</v>
      </c>
      <c r="C17" s="124">
        <v>28.320124281896078</v>
      </c>
      <c r="D17" s="124">
        <v>73.382947463007739</v>
      </c>
      <c r="E17" s="124">
        <v>51.283416511370639</v>
      </c>
      <c r="F17" s="195">
        <v>0.70391501957319424</v>
      </c>
      <c r="G17" s="134">
        <v>7.4173964547085571</v>
      </c>
      <c r="H17" s="133">
        <v>3.3376617995257853</v>
      </c>
      <c r="I17" s="134">
        <v>0.39915170123386523</v>
      </c>
      <c r="J17" s="133">
        <v>1.3321436184419555</v>
      </c>
      <c r="K17" s="133">
        <v>0.39912480606370193</v>
      </c>
      <c r="L17" s="134">
        <v>0.13477589763743422</v>
      </c>
      <c r="M17" s="133">
        <v>3.0602907815856448</v>
      </c>
      <c r="N17" s="135">
        <v>2165.1321533134251</v>
      </c>
      <c r="O17" s="51">
        <v>28.842669811199688</v>
      </c>
      <c r="P17" s="51">
        <v>2163.0710979179648</v>
      </c>
      <c r="Q17" s="51">
        <v>72.195997731790897</v>
      </c>
      <c r="R17" s="51">
        <v>2161.1156768681922</v>
      </c>
      <c r="S17" s="136">
        <v>66.136423838599498</v>
      </c>
      <c r="T17" s="176">
        <v>100.18585198785163</v>
      </c>
      <c r="U17" s="207">
        <v>2161.1156768681922</v>
      </c>
      <c r="V17" s="208">
        <v>66.136423838599498</v>
      </c>
    </row>
    <row r="18" spans="1:22" x14ac:dyDescent="0.35">
      <c r="A18" s="120" t="s">
        <v>1113</v>
      </c>
      <c r="B18" s="161">
        <v>1.8517257852635478E-3</v>
      </c>
      <c r="C18" s="124">
        <v>19.416467698605853</v>
      </c>
      <c r="D18" s="124">
        <v>47.919833361377776</v>
      </c>
      <c r="E18" s="124">
        <v>48.32156081842566</v>
      </c>
      <c r="F18" s="195">
        <v>1.015696808414879</v>
      </c>
      <c r="G18" s="134">
        <v>7.266066189346625</v>
      </c>
      <c r="H18" s="133">
        <v>4.9201111324080697</v>
      </c>
      <c r="I18" s="134">
        <v>0.39155622096222059</v>
      </c>
      <c r="J18" s="133">
        <v>2.1430725797414318</v>
      </c>
      <c r="K18" s="133">
        <v>0.43557401897394527</v>
      </c>
      <c r="L18" s="134">
        <v>0.1345872584535498</v>
      </c>
      <c r="M18" s="133">
        <v>4.428852387832114</v>
      </c>
      <c r="N18" s="135">
        <v>2130.0416071073582</v>
      </c>
      <c r="O18" s="51">
        <v>45.648337619001516</v>
      </c>
      <c r="P18" s="51">
        <v>2144.6501736092223</v>
      </c>
      <c r="Q18" s="51">
        <v>105.51917194295635</v>
      </c>
      <c r="R18" s="51">
        <v>2158.6722612102103</v>
      </c>
      <c r="S18" s="136">
        <v>95.604407986077888</v>
      </c>
      <c r="T18" s="176">
        <v>98.673691480762301</v>
      </c>
      <c r="U18" s="207">
        <v>2158.6722612102103</v>
      </c>
      <c r="V18" s="208">
        <v>95.604407986077888</v>
      </c>
    </row>
    <row r="19" spans="1:22" x14ac:dyDescent="0.35">
      <c r="A19" s="120" t="s">
        <v>1114</v>
      </c>
      <c r="B19" s="161">
        <v>1.1150762740108776E-3</v>
      </c>
      <c r="C19" s="124">
        <v>42.197329023449555</v>
      </c>
      <c r="D19" s="124">
        <v>101.43480122448294</v>
      </c>
      <c r="E19" s="124">
        <v>42.555235325968042</v>
      </c>
      <c r="F19" s="195">
        <v>0.42257562948136329</v>
      </c>
      <c r="G19" s="134">
        <v>7.2422418950075045</v>
      </c>
      <c r="H19" s="133">
        <v>3.4578047102562057</v>
      </c>
      <c r="I19" s="134">
        <v>0.39670551994121189</v>
      </c>
      <c r="J19" s="133">
        <v>1.4789825704475117</v>
      </c>
      <c r="K19" s="133">
        <v>0.42772299027203492</v>
      </c>
      <c r="L19" s="134">
        <v>0.13240473248579529</v>
      </c>
      <c r="M19" s="133">
        <v>3.1255437879803369</v>
      </c>
      <c r="N19" s="135">
        <v>2153.8518191952776</v>
      </c>
      <c r="O19" s="51">
        <v>31.855092999164807</v>
      </c>
      <c r="P19" s="51">
        <v>2141.7194309312295</v>
      </c>
      <c r="Q19" s="51">
        <v>74.056475363212456</v>
      </c>
      <c r="R19" s="51">
        <v>2130.1015491029775</v>
      </c>
      <c r="S19" s="136">
        <v>66.577256645661038</v>
      </c>
      <c r="T19" s="176">
        <v>101.11498299704547</v>
      </c>
      <c r="U19" s="207">
        <v>2130.1015491029775</v>
      </c>
      <c r="V19" s="208">
        <v>66.577256645661038</v>
      </c>
    </row>
    <row r="20" spans="1:22" x14ac:dyDescent="0.35">
      <c r="A20" s="120" t="s">
        <v>1115</v>
      </c>
      <c r="B20" s="161">
        <v>8.102809815424939E-4</v>
      </c>
      <c r="C20" s="124">
        <v>39.228389317164698</v>
      </c>
      <c r="D20" s="124">
        <v>102.62277451019381</v>
      </c>
      <c r="E20" s="124">
        <v>71.226068852470419</v>
      </c>
      <c r="F20" s="195">
        <v>0.69909091162969828</v>
      </c>
      <c r="G20" s="134">
        <v>6.7128898706189597</v>
      </c>
      <c r="H20" s="133">
        <v>3.1954205897730987</v>
      </c>
      <c r="I20" s="134">
        <v>0.38047440795426907</v>
      </c>
      <c r="J20" s="133">
        <v>1.5117672385601322</v>
      </c>
      <c r="K20" s="133">
        <v>0.47310430539207365</v>
      </c>
      <c r="L20" s="134">
        <v>0.12796252398688107</v>
      </c>
      <c r="M20" s="133">
        <v>2.8151860616950581</v>
      </c>
      <c r="N20" s="135">
        <v>2078.499364849748</v>
      </c>
      <c r="O20" s="51">
        <v>31.422072451478922</v>
      </c>
      <c r="P20" s="51">
        <v>2074.3188693093507</v>
      </c>
      <c r="Q20" s="51">
        <v>66.283212247459517</v>
      </c>
      <c r="R20" s="51">
        <v>2070.1700848224336</v>
      </c>
      <c r="S20" s="136">
        <v>58.279139681301913</v>
      </c>
      <c r="T20" s="176">
        <v>100.40234761811992</v>
      </c>
      <c r="U20" s="207">
        <v>2070.1700848224336</v>
      </c>
      <c r="V20" s="208">
        <v>58.279139681301913</v>
      </c>
    </row>
    <row r="21" spans="1:22" x14ac:dyDescent="0.35">
      <c r="A21" s="120" t="s">
        <v>1116</v>
      </c>
      <c r="B21" s="161">
        <v>8.9136772273286423E-4</v>
      </c>
      <c r="C21" s="124">
        <v>37.150115864571838</v>
      </c>
      <c r="D21" s="124">
        <v>96.962261814368759</v>
      </c>
      <c r="E21" s="124">
        <v>46.043285699414291</v>
      </c>
      <c r="F21" s="195">
        <v>0.47830178679569907</v>
      </c>
      <c r="G21" s="134">
        <v>7.4511406339844317</v>
      </c>
      <c r="H21" s="133">
        <v>4.4763528882374848</v>
      </c>
      <c r="I21" s="134">
        <v>0.40287701629973177</v>
      </c>
      <c r="J21" s="133">
        <v>3.3911304033243876</v>
      </c>
      <c r="K21" s="133">
        <v>0.75756547528575391</v>
      </c>
      <c r="L21" s="134">
        <v>0.13413712496101621</v>
      </c>
      <c r="M21" s="133">
        <v>2.9219804529943469</v>
      </c>
      <c r="N21" s="135">
        <v>2182.273261020614</v>
      </c>
      <c r="O21" s="51">
        <v>74.003732038088614</v>
      </c>
      <c r="P21" s="51">
        <v>2167.133490916995</v>
      </c>
      <c r="Q21" s="51">
        <v>97.008542612624737</v>
      </c>
      <c r="R21" s="51">
        <v>2152.8252032523055</v>
      </c>
      <c r="S21" s="136">
        <v>62.905131626168185</v>
      </c>
      <c r="T21" s="176">
        <v>101.36787964595644</v>
      </c>
      <c r="U21" s="207">
        <v>2152.8252032523055</v>
      </c>
      <c r="V21" s="208">
        <v>62.905131626168185</v>
      </c>
    </row>
    <row r="22" spans="1:22" x14ac:dyDescent="0.35">
      <c r="A22" s="120" t="s">
        <v>1117</v>
      </c>
      <c r="B22" s="162">
        <v>2.0842155505862614E-3</v>
      </c>
      <c r="C22" s="124">
        <v>20.880434747635505</v>
      </c>
      <c r="D22" s="124">
        <v>57.716580266187997</v>
      </c>
      <c r="E22" s="124">
        <v>28.466665852711241</v>
      </c>
      <c r="F22" s="195">
        <v>0.49679183066631566</v>
      </c>
      <c r="G22" s="134">
        <v>6.8179331050198453</v>
      </c>
      <c r="H22" s="133">
        <v>6.4221075977918973</v>
      </c>
      <c r="I22" s="134">
        <v>0.38265944616309333</v>
      </c>
      <c r="J22" s="133">
        <v>1.9823227921893567</v>
      </c>
      <c r="K22" s="133">
        <v>0.30867168791611893</v>
      </c>
      <c r="L22" s="134">
        <v>0.1292227629089979</v>
      </c>
      <c r="M22" s="133">
        <v>6.1085073745705678</v>
      </c>
      <c r="N22" s="135">
        <v>2088.6947914758798</v>
      </c>
      <c r="O22" s="51">
        <v>41.404672910698316</v>
      </c>
      <c r="P22" s="51">
        <v>2088.054232421684</v>
      </c>
      <c r="Q22" s="51">
        <v>134.09708950636823</v>
      </c>
      <c r="R22" s="51">
        <v>2087.4227284014833</v>
      </c>
      <c r="S22" s="136">
        <v>127.51037130286676</v>
      </c>
      <c r="T22" s="176">
        <v>100.06093940901806</v>
      </c>
      <c r="U22" s="207">
        <v>2087.4227284014833</v>
      </c>
      <c r="V22" s="208">
        <v>127.51037130286676</v>
      </c>
    </row>
    <row r="23" spans="1:22" x14ac:dyDescent="0.35">
      <c r="A23" s="120" t="s">
        <v>1118</v>
      </c>
      <c r="B23" s="162">
        <v>2.9390974082569481E-3</v>
      </c>
      <c r="C23" s="124">
        <v>53.795446405570964</v>
      </c>
      <c r="D23" s="124">
        <v>95.38852986637616</v>
      </c>
      <c r="E23" s="124">
        <v>76.544449693645689</v>
      </c>
      <c r="F23" s="195">
        <v>0.8082691123179625</v>
      </c>
      <c r="G23" s="134">
        <v>23.489703271504968</v>
      </c>
      <c r="H23" s="133">
        <v>1.7963359378597437</v>
      </c>
      <c r="I23" s="134">
        <v>0.5526553057582585</v>
      </c>
      <c r="J23" s="133">
        <v>1.1253686988459082</v>
      </c>
      <c r="K23" s="133">
        <v>0.62648008934605859</v>
      </c>
      <c r="L23" s="134">
        <v>0.30826336306758273</v>
      </c>
      <c r="M23" s="133">
        <v>1.4001314557227518</v>
      </c>
      <c r="N23" s="135">
        <v>2836.2067090242103</v>
      </c>
      <c r="O23" s="51">
        <v>31.917782537926108</v>
      </c>
      <c r="P23" s="51">
        <v>3247.4516470306089</v>
      </c>
      <c r="Q23" s="51">
        <v>58.33514100022898</v>
      </c>
      <c r="R23" s="51">
        <v>3512.2483630173247</v>
      </c>
      <c r="S23" s="136">
        <v>49.176094133712986</v>
      </c>
      <c r="T23" s="176">
        <v>80.751883576583509</v>
      </c>
      <c r="U23" s="207"/>
      <c r="V23" s="208"/>
    </row>
    <row r="24" spans="1:22" x14ac:dyDescent="0.35">
      <c r="A24" s="120" t="s">
        <v>1119</v>
      </c>
      <c r="B24" s="162">
        <v>3.7902456851230163E-3</v>
      </c>
      <c r="C24" s="124">
        <v>30.580386273737872</v>
      </c>
      <c r="D24" s="124">
        <v>52.57123919323476</v>
      </c>
      <c r="E24" s="124">
        <v>5.7298221021846603</v>
      </c>
      <c r="F24" s="195">
        <v>0.10978205530116335</v>
      </c>
      <c r="G24" s="134">
        <v>17.495890121653769</v>
      </c>
      <c r="H24" s="133">
        <v>4.3687385556369236</v>
      </c>
      <c r="I24" s="134">
        <v>0.58464812700965207</v>
      </c>
      <c r="J24" s="133">
        <v>1.6455308130394195</v>
      </c>
      <c r="K24" s="133">
        <v>0.3766604002695958</v>
      </c>
      <c r="L24" s="134">
        <v>0.21704021208073088</v>
      </c>
      <c r="M24" s="133">
        <v>4.0469871399408248</v>
      </c>
      <c r="N24" s="135">
        <v>2967.6865804771805</v>
      </c>
      <c r="O24" s="51">
        <v>48.834197116187894</v>
      </c>
      <c r="P24" s="51">
        <v>2962.4293565698217</v>
      </c>
      <c r="Q24" s="51">
        <v>129.42079348397263</v>
      </c>
      <c r="R24" s="51">
        <v>2958.8616710359747</v>
      </c>
      <c r="S24" s="136">
        <v>119.74475131546409</v>
      </c>
      <c r="T24" s="176">
        <v>100.29825353201171</v>
      </c>
      <c r="U24" s="207">
        <v>2958.8616710359747</v>
      </c>
      <c r="V24" s="208">
        <v>119.74475131546409</v>
      </c>
    </row>
    <row r="25" spans="1:22" x14ac:dyDescent="0.35">
      <c r="A25" s="120" t="s">
        <v>1120</v>
      </c>
      <c r="B25" s="162">
        <v>5.3483857918277498E-3</v>
      </c>
      <c r="C25" s="124">
        <v>46.939706697116797</v>
      </c>
      <c r="D25" s="124">
        <v>222.03412177483833</v>
      </c>
      <c r="E25" s="124">
        <v>215.22014948197821</v>
      </c>
      <c r="F25" s="195">
        <v>0.97634125500448354</v>
      </c>
      <c r="G25" s="134">
        <v>3.8075443911526938</v>
      </c>
      <c r="H25" s="133">
        <v>3.0406097786789537</v>
      </c>
      <c r="I25" s="134">
        <v>0.27284129506878035</v>
      </c>
      <c r="J25" s="133">
        <v>1.4450277855681357</v>
      </c>
      <c r="K25" s="133">
        <v>0.47524276074516653</v>
      </c>
      <c r="L25" s="134">
        <v>0.10121237090304329</v>
      </c>
      <c r="M25" s="133">
        <v>2.6752948482614261</v>
      </c>
      <c r="N25" s="135">
        <v>1555.208005071059</v>
      </c>
      <c r="O25" s="51">
        <v>22.473187796656703</v>
      </c>
      <c r="P25" s="51">
        <v>1594.3406936764752</v>
      </c>
      <c r="Q25" s="51">
        <v>48.477679037384767</v>
      </c>
      <c r="R25" s="51">
        <v>1646.4666419896673</v>
      </c>
      <c r="S25" s="136">
        <v>44.047837251492467</v>
      </c>
      <c r="T25" s="176">
        <v>94.457304230085882</v>
      </c>
      <c r="U25" s="207">
        <v>1646.4666419896673</v>
      </c>
      <c r="V25" s="208">
        <v>44.047837251492467</v>
      </c>
    </row>
    <row r="26" spans="1:22" x14ac:dyDescent="0.35">
      <c r="A26" s="120" t="s">
        <v>1121</v>
      </c>
      <c r="B26" s="163">
        <v>1.4061124099435244E-3</v>
      </c>
      <c r="C26" s="124">
        <v>78.752067254972999</v>
      </c>
      <c r="D26" s="124">
        <v>203.11943139724335</v>
      </c>
      <c r="E26" s="124">
        <v>87.80720026886587</v>
      </c>
      <c r="F26" s="195">
        <v>0.4354287400885925</v>
      </c>
      <c r="G26" s="134">
        <v>7.8234682170971954</v>
      </c>
      <c r="H26" s="133">
        <v>2.0760484578518414</v>
      </c>
      <c r="I26" s="134">
        <v>0.40153274125275662</v>
      </c>
      <c r="J26" s="133">
        <v>1.1056914488337248</v>
      </c>
      <c r="K26" s="133">
        <v>0.53259423914306014</v>
      </c>
      <c r="L26" s="134">
        <v>0.14131136260091814</v>
      </c>
      <c r="M26" s="133">
        <v>1.7571066044281396</v>
      </c>
      <c r="N26" s="135">
        <v>2176.0931695643981</v>
      </c>
      <c r="O26" s="51">
        <v>24.060876094528318</v>
      </c>
      <c r="P26" s="51">
        <v>2210.910305752489</v>
      </c>
      <c r="Q26" s="51">
        <v>45.899569307061981</v>
      </c>
      <c r="R26" s="51">
        <v>2243.3394852287715</v>
      </c>
      <c r="S26" s="136">
        <v>39.417866254698971</v>
      </c>
      <c r="T26" s="176">
        <v>97.002401281341704</v>
      </c>
      <c r="U26" s="207">
        <v>2243.3394852287715</v>
      </c>
      <c r="V26" s="208">
        <v>39.417866254698971</v>
      </c>
    </row>
    <row r="27" spans="1:22" x14ac:dyDescent="0.35">
      <c r="A27" s="120" t="s">
        <v>1122</v>
      </c>
      <c r="B27" s="161">
        <v>1.1540492231025727E-3</v>
      </c>
      <c r="C27" s="124">
        <v>68.449425521864157</v>
      </c>
      <c r="D27" s="124">
        <v>163.20171713023521</v>
      </c>
      <c r="E27" s="124">
        <v>162.40666159262466</v>
      </c>
      <c r="F27" s="195">
        <v>1.0023457386526915</v>
      </c>
      <c r="G27" s="134">
        <v>9.4418957315777376</v>
      </c>
      <c r="H27" s="133">
        <v>6.9897115004693111</v>
      </c>
      <c r="I27" s="134">
        <v>0.44855009116278338</v>
      </c>
      <c r="J27" s="133">
        <v>6.3982846206294015</v>
      </c>
      <c r="K27" s="133">
        <v>0.9153860814140613</v>
      </c>
      <c r="L27" s="134">
        <v>0.15266763436945335</v>
      </c>
      <c r="M27" s="133">
        <v>2.8138977901143161</v>
      </c>
      <c r="N27" s="135">
        <v>2388.8033458998639</v>
      </c>
      <c r="O27" s="51">
        <v>152.84243709779156</v>
      </c>
      <c r="P27" s="51">
        <v>2381.9121180430166</v>
      </c>
      <c r="Q27" s="51">
        <v>166.48878524592487</v>
      </c>
      <c r="R27" s="51">
        <v>2376.0221192646754</v>
      </c>
      <c r="S27" s="136">
        <v>66.858833906616042</v>
      </c>
      <c r="T27" s="176">
        <v>100.53792540614663</v>
      </c>
      <c r="U27" s="207">
        <v>2376.0221192646754</v>
      </c>
      <c r="V27" s="208">
        <v>66.858833906616042</v>
      </c>
    </row>
    <row r="28" spans="1:22" x14ac:dyDescent="0.35">
      <c r="A28" s="120" t="s">
        <v>1123</v>
      </c>
      <c r="B28" s="161">
        <v>6.3929553547285574E-4</v>
      </c>
      <c r="C28" s="124">
        <v>78.144047618249132</v>
      </c>
      <c r="D28" s="124">
        <v>192.627864986665</v>
      </c>
      <c r="E28" s="124">
        <v>142.3697252780814</v>
      </c>
      <c r="F28" s="195">
        <v>0.74445245938027005</v>
      </c>
      <c r="G28" s="134">
        <v>7.21755881192471</v>
      </c>
      <c r="H28" s="133">
        <v>1.7591930676475638</v>
      </c>
      <c r="I28" s="134">
        <v>0.39504377092123427</v>
      </c>
      <c r="J28" s="133">
        <v>0.87706813105186965</v>
      </c>
      <c r="K28" s="133">
        <v>0.49856274855875071</v>
      </c>
      <c r="L28" s="134">
        <v>0.13250853071839308</v>
      </c>
      <c r="M28" s="133">
        <v>1.5249628660240964</v>
      </c>
      <c r="N28" s="135">
        <v>2146.1775457569706</v>
      </c>
      <c r="O28" s="51">
        <v>18.823439289625547</v>
      </c>
      <c r="P28" s="51">
        <v>2138.6740959970243</v>
      </c>
      <c r="Q28" s="51">
        <v>37.623406436353861</v>
      </c>
      <c r="R28" s="51">
        <v>2131.4730420207684</v>
      </c>
      <c r="S28" s="136">
        <v>32.504172390130904</v>
      </c>
      <c r="T28" s="176">
        <v>100.68987519177166</v>
      </c>
      <c r="U28" s="207">
        <v>2131.4730420207684</v>
      </c>
      <c r="V28" s="208">
        <v>32.504172390130904</v>
      </c>
    </row>
    <row r="29" spans="1:22" x14ac:dyDescent="0.35">
      <c r="A29" s="120" t="s">
        <v>1124</v>
      </c>
      <c r="B29" s="161">
        <v>7.8119714175168664E-4</v>
      </c>
      <c r="C29" s="124">
        <v>84.770693322038355</v>
      </c>
      <c r="D29" s="124">
        <v>226.94500595439786</v>
      </c>
      <c r="E29" s="124">
        <v>105.25048634177571</v>
      </c>
      <c r="F29" s="195">
        <v>0.46713446881482795</v>
      </c>
      <c r="G29" s="134">
        <v>6.5603660001585338</v>
      </c>
      <c r="H29" s="133">
        <v>4.1566985261229119</v>
      </c>
      <c r="I29" s="134">
        <v>0.37917668656495535</v>
      </c>
      <c r="J29" s="133">
        <v>2.6286030429873777</v>
      </c>
      <c r="K29" s="133">
        <v>0.63237760123035947</v>
      </c>
      <c r="L29" s="134">
        <v>0.12548307921492252</v>
      </c>
      <c r="M29" s="133">
        <v>3.2200292979210428</v>
      </c>
      <c r="N29" s="135">
        <v>2072.4365330651376</v>
      </c>
      <c r="O29" s="51">
        <v>54.476129772132317</v>
      </c>
      <c r="P29" s="51">
        <v>2054.0382817068248</v>
      </c>
      <c r="Q29" s="51">
        <v>85.380178981707971</v>
      </c>
      <c r="R29" s="51">
        <v>2035.6232422997646</v>
      </c>
      <c r="S29" s="136">
        <v>65.547664797342676</v>
      </c>
      <c r="T29" s="176">
        <v>101.8084530575404</v>
      </c>
      <c r="U29" s="207">
        <v>2035.6232422997646</v>
      </c>
      <c r="V29" s="208">
        <v>65.547664797342676</v>
      </c>
    </row>
    <row r="30" spans="1:22" x14ac:dyDescent="0.35">
      <c r="A30" s="120" t="s">
        <v>1125</v>
      </c>
      <c r="B30" s="161">
        <v>2.956367189318812E-4</v>
      </c>
      <c r="C30" s="124">
        <v>37.363152452333054</v>
      </c>
      <c r="D30" s="124">
        <v>89.479004806279661</v>
      </c>
      <c r="E30" s="124">
        <v>29.79673536601355</v>
      </c>
      <c r="F30" s="195">
        <v>0.33541769627100737</v>
      </c>
      <c r="G30" s="134">
        <v>6.8389697540808827</v>
      </c>
      <c r="H30" s="133">
        <v>2.5210247419035703</v>
      </c>
      <c r="I30" s="134">
        <v>0.38327813408245259</v>
      </c>
      <c r="J30" s="133">
        <v>1.6247235615798397</v>
      </c>
      <c r="K30" s="133">
        <v>0.64446950264877079</v>
      </c>
      <c r="L30" s="134">
        <v>0.12941224305047946</v>
      </c>
      <c r="M30" s="133">
        <v>1.9276511867392618</v>
      </c>
      <c r="N30" s="135">
        <v>2091.5786733629175</v>
      </c>
      <c r="O30" s="51">
        <v>33.982371515106351</v>
      </c>
      <c r="P30" s="51">
        <v>2090.7827758634853</v>
      </c>
      <c r="Q30" s="51">
        <v>52.709151078976731</v>
      </c>
      <c r="R30" s="51">
        <v>2089.999255590958</v>
      </c>
      <c r="S30" s="136">
        <v>40.287895453240843</v>
      </c>
      <c r="T30" s="176">
        <v>100.07557025523977</v>
      </c>
      <c r="U30" s="207">
        <v>2089.999255590958</v>
      </c>
      <c r="V30" s="208">
        <v>40.287895453240843</v>
      </c>
    </row>
    <row r="31" spans="1:22" x14ac:dyDescent="0.35">
      <c r="A31" s="120" t="s">
        <v>1126</v>
      </c>
      <c r="B31" s="161">
        <v>1.9118709448155151E-4</v>
      </c>
      <c r="C31" s="124">
        <v>117.28151643306687</v>
      </c>
      <c r="D31" s="124">
        <v>298.55370443045166</v>
      </c>
      <c r="E31" s="124">
        <v>95.963749419844675</v>
      </c>
      <c r="F31" s="195">
        <v>0.32375998919716975</v>
      </c>
      <c r="G31" s="134">
        <v>6.6082239335669035</v>
      </c>
      <c r="H31" s="133">
        <v>1.9507030302092661</v>
      </c>
      <c r="I31" s="134">
        <v>0.38707658326481342</v>
      </c>
      <c r="J31" s="133">
        <v>0.88541876160779431</v>
      </c>
      <c r="K31" s="133">
        <v>0.45389726057523427</v>
      </c>
      <c r="L31" s="134">
        <v>0.12381879636342685</v>
      </c>
      <c r="M31" s="133">
        <v>1.7381817881512085</v>
      </c>
      <c r="N31" s="135">
        <v>2109.2561150783199</v>
      </c>
      <c r="O31" s="51">
        <v>18.675749373263134</v>
      </c>
      <c r="P31" s="51">
        <v>2060.4455082193399</v>
      </c>
      <c r="Q31" s="51">
        <v>40.19317296464537</v>
      </c>
      <c r="R31" s="51">
        <v>2011.9704982517226</v>
      </c>
      <c r="S31" s="136">
        <v>34.971704783586567</v>
      </c>
      <c r="T31" s="176">
        <v>104.83534012606708</v>
      </c>
      <c r="U31" s="207">
        <v>2011.9704982517226</v>
      </c>
      <c r="V31" s="208">
        <v>34.971704783586567</v>
      </c>
    </row>
    <row r="32" spans="1:22" x14ac:dyDescent="0.35">
      <c r="A32" s="120" t="s">
        <v>1127</v>
      </c>
      <c r="B32" s="162">
        <v>6.4872337962079395E-5</v>
      </c>
      <c r="C32" s="124">
        <v>56.04035875278619</v>
      </c>
      <c r="D32" s="124">
        <v>145.10413116549296</v>
      </c>
      <c r="E32" s="124">
        <v>43.73893698948698</v>
      </c>
      <c r="F32" s="195">
        <v>0.30361755590225564</v>
      </c>
      <c r="G32" s="134">
        <v>6.8162680857177609</v>
      </c>
      <c r="H32" s="133">
        <v>1.9150147093737728</v>
      </c>
      <c r="I32" s="134">
        <v>0.37685401965334242</v>
      </c>
      <c r="J32" s="133">
        <v>1.1474804282332827</v>
      </c>
      <c r="K32" s="133">
        <v>0.5992018873883842</v>
      </c>
      <c r="L32" s="134">
        <v>0.131181392396688</v>
      </c>
      <c r="M32" s="133">
        <v>1.5331568751890583</v>
      </c>
      <c r="N32" s="135">
        <v>2061.5709963130657</v>
      </c>
      <c r="O32" s="51">
        <v>23.656123696826317</v>
      </c>
      <c r="P32" s="51">
        <v>2087.8379588342527</v>
      </c>
      <c r="Q32" s="51">
        <v>39.982404019565074</v>
      </c>
      <c r="R32" s="51">
        <v>2113.8399672514033</v>
      </c>
      <c r="S32" s="136">
        <v>32.408482788409032</v>
      </c>
      <c r="T32" s="176">
        <v>97.527297631414257</v>
      </c>
      <c r="U32" s="207">
        <v>2113.8399672514033</v>
      </c>
      <c r="V32" s="208">
        <v>32.408482788409032</v>
      </c>
    </row>
    <row r="33" spans="1:22" x14ac:dyDescent="0.35">
      <c r="A33" s="120" t="s">
        <v>1128</v>
      </c>
      <c r="B33" s="162">
        <v>7.2310393678447151E-4</v>
      </c>
      <c r="C33" s="124">
        <v>36.943089106773051</v>
      </c>
      <c r="D33" s="124">
        <v>99.48273047365744</v>
      </c>
      <c r="E33" s="124">
        <v>41.118443369555884</v>
      </c>
      <c r="F33" s="195">
        <v>0.41632012137023749</v>
      </c>
      <c r="G33" s="134">
        <v>6.9616100687068885</v>
      </c>
      <c r="H33" s="133">
        <v>3.7063583238834155</v>
      </c>
      <c r="I33" s="134">
        <v>0.38549202116702003</v>
      </c>
      <c r="J33" s="133">
        <v>1.5312497452380607</v>
      </c>
      <c r="K33" s="133">
        <v>0.41314131323213815</v>
      </c>
      <c r="L33" s="134">
        <v>0.13097639291317029</v>
      </c>
      <c r="M33" s="133">
        <v>3.3752579520280008</v>
      </c>
      <c r="N33" s="135">
        <v>2101.8876808578184</v>
      </c>
      <c r="O33" s="51">
        <v>32.185149758325522</v>
      </c>
      <c r="P33" s="51">
        <v>2106.5454123374498</v>
      </c>
      <c r="Q33" s="51">
        <v>78.076121236553291</v>
      </c>
      <c r="R33" s="51">
        <v>2111.0972114329138</v>
      </c>
      <c r="S33" s="136">
        <v>71.254976503930806</v>
      </c>
      <c r="T33" s="176">
        <v>99.563756205767319</v>
      </c>
      <c r="U33" s="207">
        <v>2111.0972114329138</v>
      </c>
      <c r="V33" s="208">
        <v>71.254976503930806</v>
      </c>
    </row>
    <row r="34" spans="1:22" x14ac:dyDescent="0.35">
      <c r="A34" s="120" t="s">
        <v>1129</v>
      </c>
      <c r="B34" s="162">
        <v>7.3948801536359533E-4</v>
      </c>
      <c r="C34" s="124">
        <v>41.001395749543711</v>
      </c>
      <c r="D34" s="124">
        <v>122.78220078459233</v>
      </c>
      <c r="E34" s="124">
        <v>115.0469211662126</v>
      </c>
      <c r="F34" s="195">
        <v>0.94379575648398517</v>
      </c>
      <c r="G34" s="134">
        <v>5.7410419648103979</v>
      </c>
      <c r="H34" s="133">
        <v>3.8025839750082326</v>
      </c>
      <c r="I34" s="134">
        <v>0.3507055659907905</v>
      </c>
      <c r="J34" s="133">
        <v>1.1221029673461704</v>
      </c>
      <c r="K34" s="133">
        <v>0.29508959558052655</v>
      </c>
      <c r="L34" s="134">
        <v>0.11872626022501212</v>
      </c>
      <c r="M34" s="133">
        <v>3.6332533379414009</v>
      </c>
      <c r="N34" s="135">
        <v>1937.9667841773457</v>
      </c>
      <c r="O34" s="51">
        <v>21.74598279143715</v>
      </c>
      <c r="P34" s="51">
        <v>1937.568672550424</v>
      </c>
      <c r="Q34" s="51">
        <v>73.677675847182158</v>
      </c>
      <c r="R34" s="51">
        <v>1937.1430111410955</v>
      </c>
      <c r="S34" s="136">
        <v>70.381313112982411</v>
      </c>
      <c r="T34" s="176">
        <v>100.04252515335794</v>
      </c>
      <c r="U34" s="207">
        <v>1937.1430111410955</v>
      </c>
      <c r="V34" s="208">
        <v>70.381313112982411</v>
      </c>
    </row>
    <row r="35" spans="1:22" x14ac:dyDescent="0.35">
      <c r="A35" s="120" t="s">
        <v>1130</v>
      </c>
      <c r="B35" s="162">
        <v>3.8690508283614354E-4</v>
      </c>
      <c r="C35" s="124">
        <v>32.644582847726895</v>
      </c>
      <c r="D35" s="124">
        <v>84.207870167417809</v>
      </c>
      <c r="E35" s="124">
        <v>36.536855788882569</v>
      </c>
      <c r="F35" s="195">
        <v>0.43703570659817453</v>
      </c>
      <c r="G35" s="134">
        <v>7.2851547889492947</v>
      </c>
      <c r="H35" s="133">
        <v>2.9775786154659332</v>
      </c>
      <c r="I35" s="134">
        <v>0.39488945027311745</v>
      </c>
      <c r="J35" s="133">
        <v>1.5208094265719254</v>
      </c>
      <c r="K35" s="133">
        <v>0.51075374422446551</v>
      </c>
      <c r="L35" s="134">
        <v>0.13380180666876448</v>
      </c>
      <c r="M35" s="133">
        <v>2.5599049004464978</v>
      </c>
      <c r="N35" s="135">
        <v>2145.464399787691</v>
      </c>
      <c r="O35" s="51">
        <v>32.62842483571599</v>
      </c>
      <c r="P35" s="51">
        <v>2146.9922665781814</v>
      </c>
      <c r="Q35" s="51">
        <v>63.928382605339273</v>
      </c>
      <c r="R35" s="51">
        <v>2148.4543100563601</v>
      </c>
      <c r="S35" s="136">
        <v>54.99838716698676</v>
      </c>
      <c r="T35" s="176">
        <v>99.860834356370816</v>
      </c>
      <c r="U35" s="207">
        <v>2148.4543100563601</v>
      </c>
      <c r="V35" s="208">
        <v>54.99838716698676</v>
      </c>
    </row>
    <row r="36" spans="1:22" x14ac:dyDescent="0.35">
      <c r="A36" s="120" t="s">
        <v>1131</v>
      </c>
      <c r="B36" s="163">
        <v>7.7355466067645818E-4</v>
      </c>
      <c r="C36" s="124">
        <v>51.782963614331727</v>
      </c>
      <c r="D36" s="124">
        <v>89.701280851144602</v>
      </c>
      <c r="E36" s="124">
        <v>51.341974522676217</v>
      </c>
      <c r="F36" s="195">
        <v>0.57651731528345784</v>
      </c>
      <c r="G36" s="134">
        <v>18.742975118529987</v>
      </c>
      <c r="H36" s="133">
        <v>4.2411563489291533</v>
      </c>
      <c r="I36" s="134">
        <v>0.59770081939814523</v>
      </c>
      <c r="J36" s="133">
        <v>4.0057540313005067</v>
      </c>
      <c r="K36" s="133">
        <v>0.94449572280255989</v>
      </c>
      <c r="L36" s="134">
        <v>0.22743295949759021</v>
      </c>
      <c r="M36" s="133">
        <v>1.393320428609947</v>
      </c>
      <c r="N36" s="135">
        <v>3020.5679800956382</v>
      </c>
      <c r="O36" s="51">
        <v>120.99652363085332</v>
      </c>
      <c r="P36" s="51">
        <v>3028.6822743294451</v>
      </c>
      <c r="Q36" s="51">
        <v>128.45115056661515</v>
      </c>
      <c r="R36" s="51">
        <v>3034.0709192471077</v>
      </c>
      <c r="S36" s="136">
        <v>42.274329936383559</v>
      </c>
      <c r="T36" s="176">
        <v>99.554956376734253</v>
      </c>
      <c r="U36" s="207">
        <v>3034.0709192471077</v>
      </c>
      <c r="V36" s="208">
        <v>42.274329936383559</v>
      </c>
    </row>
    <row r="37" spans="1:22" x14ac:dyDescent="0.35">
      <c r="A37" s="120" t="s">
        <v>1132</v>
      </c>
      <c r="B37" s="161">
        <v>4.8697469332944978E-4</v>
      </c>
      <c r="C37" s="124">
        <v>33.822587023261377</v>
      </c>
      <c r="D37" s="124">
        <v>103.4432815602825</v>
      </c>
      <c r="E37" s="124">
        <v>60.598200343623084</v>
      </c>
      <c r="F37" s="195">
        <v>0.59005958618379672</v>
      </c>
      <c r="G37" s="134">
        <v>5.9302045488044968</v>
      </c>
      <c r="H37" s="133">
        <v>2.934457808885703</v>
      </c>
      <c r="I37" s="134">
        <v>0.35586728739375328</v>
      </c>
      <c r="J37" s="133">
        <v>1.0657466119367702</v>
      </c>
      <c r="K37" s="133">
        <v>0.36318348442755921</v>
      </c>
      <c r="L37" s="134">
        <v>0.12085937135604388</v>
      </c>
      <c r="M37" s="133">
        <v>2.7340860979997643</v>
      </c>
      <c r="N37" s="135">
        <v>1962.5548046735507</v>
      </c>
      <c r="O37" s="51">
        <v>20.915861338210664</v>
      </c>
      <c r="P37" s="51">
        <v>1965.669217838469</v>
      </c>
      <c r="Q37" s="51">
        <v>57.681733859723472</v>
      </c>
      <c r="R37" s="51">
        <v>1968.9492961298422</v>
      </c>
      <c r="S37" s="136">
        <v>53.832768982150228</v>
      </c>
      <c r="T37" s="176">
        <v>99.675233310026798</v>
      </c>
      <c r="U37" s="207">
        <v>1968.9492961298422</v>
      </c>
      <c r="V37" s="208">
        <v>53.832768982150228</v>
      </c>
    </row>
    <row r="38" spans="1:22" x14ac:dyDescent="0.35">
      <c r="A38" s="120" t="s">
        <v>1133</v>
      </c>
      <c r="B38" s="161">
        <v>1.0789201161156478E-3</v>
      </c>
      <c r="C38" s="124">
        <v>12.455172230139469</v>
      </c>
      <c r="D38" s="124">
        <v>33.879860330051677</v>
      </c>
      <c r="E38" s="124">
        <v>17.073258333666395</v>
      </c>
      <c r="F38" s="195">
        <v>0.50759020565674906</v>
      </c>
      <c r="G38" s="134">
        <v>7.1777771348722377</v>
      </c>
      <c r="H38" s="133">
        <v>6.4075629167546246</v>
      </c>
      <c r="I38" s="134">
        <v>0.39170045842103607</v>
      </c>
      <c r="J38" s="133">
        <v>3.5173027788656892</v>
      </c>
      <c r="K38" s="133">
        <v>0.54892988559949607</v>
      </c>
      <c r="L38" s="134">
        <v>0.13290294821608617</v>
      </c>
      <c r="M38" s="133">
        <v>5.3558793576734649</v>
      </c>
      <c r="N38" s="135">
        <v>2130.7097556168501</v>
      </c>
      <c r="O38" s="51">
        <v>74.943513443873812</v>
      </c>
      <c r="P38" s="51">
        <v>2133.7466312458155</v>
      </c>
      <c r="Q38" s="51">
        <v>136.72115788120792</v>
      </c>
      <c r="R38" s="51">
        <v>2136.672822635604</v>
      </c>
      <c r="S38" s="136">
        <v>114.43761864855928</v>
      </c>
      <c r="T38" s="176">
        <v>99.720918104279605</v>
      </c>
      <c r="U38" s="207">
        <v>2136.672822635604</v>
      </c>
      <c r="V38" s="208">
        <v>114.43761864855928</v>
      </c>
    </row>
    <row r="39" spans="1:22" x14ac:dyDescent="0.35">
      <c r="A39" s="120" t="s">
        <v>1134</v>
      </c>
      <c r="B39" s="161">
        <v>1.8744519844211046E-3</v>
      </c>
      <c r="C39" s="124">
        <v>16.171644783709038</v>
      </c>
      <c r="D39" s="124">
        <v>44.457486122311195</v>
      </c>
      <c r="E39" s="124">
        <v>16.338671852388138</v>
      </c>
      <c r="F39" s="195">
        <v>0.370177724911185</v>
      </c>
      <c r="G39" s="134">
        <v>6.824087272853494</v>
      </c>
      <c r="H39" s="133">
        <v>7.1549478051823145</v>
      </c>
      <c r="I39" s="134">
        <v>0.38080986228877428</v>
      </c>
      <c r="J39" s="133">
        <v>2.7578127860233175</v>
      </c>
      <c r="K39" s="133">
        <v>0.38544135626340126</v>
      </c>
      <c r="L39" s="134">
        <v>0.12996760330841997</v>
      </c>
      <c r="M39" s="133">
        <v>6.6021016905323053</v>
      </c>
      <c r="N39" s="135">
        <v>2080.0656487802712</v>
      </c>
      <c r="O39" s="51">
        <v>57.364316419741186</v>
      </c>
      <c r="P39" s="51">
        <v>2088.8532133585009</v>
      </c>
      <c r="Q39" s="51">
        <v>149.45635714267431</v>
      </c>
      <c r="R39" s="51">
        <v>2097.5250081233276</v>
      </c>
      <c r="S39" s="136">
        <v>138.4807340206481</v>
      </c>
      <c r="T39" s="176">
        <v>99.167620921064611</v>
      </c>
      <c r="U39" s="207">
        <v>2097.5250081233276</v>
      </c>
      <c r="V39" s="208">
        <v>138.4807340206481</v>
      </c>
    </row>
    <row r="40" spans="1:22" x14ac:dyDescent="0.35">
      <c r="A40" s="120" t="s">
        <v>1135</v>
      </c>
      <c r="B40" s="161">
        <v>7.6810396800257698E-4</v>
      </c>
      <c r="C40" s="124">
        <v>17.793683495957808</v>
      </c>
      <c r="D40" s="124">
        <v>47.851053311239909</v>
      </c>
      <c r="E40" s="124">
        <v>36.470970888962853</v>
      </c>
      <c r="F40" s="195">
        <v>0.76770479969497485</v>
      </c>
      <c r="G40" s="134">
        <v>7.8479655380648126</v>
      </c>
      <c r="H40" s="133">
        <v>4.990697265980832</v>
      </c>
      <c r="I40" s="134">
        <v>0.41088466424349018</v>
      </c>
      <c r="J40" s="133">
        <v>3.5197505449155964</v>
      </c>
      <c r="K40" s="133">
        <v>0.70526228246863065</v>
      </c>
      <c r="L40" s="134">
        <v>0.1385274629694643</v>
      </c>
      <c r="M40" s="133">
        <v>3.5381372644705165</v>
      </c>
      <c r="N40" s="135">
        <v>2218.9648934266838</v>
      </c>
      <c r="O40" s="51">
        <v>78.102028927871487</v>
      </c>
      <c r="P40" s="51">
        <v>2213.7254910780507</v>
      </c>
      <c r="Q40" s="51">
        <v>110.48033755955302</v>
      </c>
      <c r="R40" s="51">
        <v>2208.8794257699051</v>
      </c>
      <c r="S40" s="136">
        <v>78.153186090387365</v>
      </c>
      <c r="T40" s="176">
        <v>100.45658751397278</v>
      </c>
      <c r="U40" s="207">
        <v>2208.8794257699051</v>
      </c>
      <c r="V40" s="208">
        <v>78.153186090387365</v>
      </c>
    </row>
    <row r="41" spans="1:22" x14ac:dyDescent="0.35">
      <c r="A41" s="120" t="s">
        <v>1136</v>
      </c>
      <c r="B41" s="161">
        <v>1.4989234860663897E-3</v>
      </c>
      <c r="C41" s="124">
        <v>20.854054588111669</v>
      </c>
      <c r="D41" s="124">
        <v>58.694307867232389</v>
      </c>
      <c r="E41" s="124">
        <v>64.716555212919502</v>
      </c>
      <c r="F41" s="195">
        <v>1.1106004359414352</v>
      </c>
      <c r="G41" s="134">
        <v>6.3417465286448831</v>
      </c>
      <c r="H41" s="133">
        <v>7.5158929340424168</v>
      </c>
      <c r="I41" s="134">
        <v>0.36613643567229687</v>
      </c>
      <c r="J41" s="133">
        <v>4.9581451272626049</v>
      </c>
      <c r="K41" s="133">
        <v>0.65968809970738507</v>
      </c>
      <c r="L41" s="134">
        <v>0.12562169695008682</v>
      </c>
      <c r="M41" s="133">
        <v>5.6484903729218496</v>
      </c>
      <c r="N41" s="135">
        <v>2011.1950740531063</v>
      </c>
      <c r="O41" s="51">
        <v>99.717970563909617</v>
      </c>
      <c r="P41" s="51">
        <v>2024.2440584895839</v>
      </c>
      <c r="Q41" s="51">
        <v>152.14001615979208</v>
      </c>
      <c r="R41" s="51">
        <v>2037.5762238693676</v>
      </c>
      <c r="S41" s="136">
        <v>115.09229684620578</v>
      </c>
      <c r="T41" s="176">
        <v>98.70526807747278</v>
      </c>
      <c r="U41" s="207">
        <v>2037.5762238693676</v>
      </c>
      <c r="V41" s="208">
        <v>115.09229684620578</v>
      </c>
    </row>
    <row r="42" spans="1:22" x14ac:dyDescent="0.35">
      <c r="A42" s="120" t="s">
        <v>1137</v>
      </c>
      <c r="B42" s="162">
        <v>1.4062132764067745E-3</v>
      </c>
      <c r="C42" s="124">
        <v>23.777065323185408</v>
      </c>
      <c r="D42" s="124">
        <v>64.720469371229697</v>
      </c>
      <c r="E42" s="124">
        <v>36.701337394834582</v>
      </c>
      <c r="F42" s="195">
        <v>0.57118746105939722</v>
      </c>
      <c r="G42" s="134">
        <v>6.3990554131849402</v>
      </c>
      <c r="H42" s="133">
        <v>4.3023775953208379</v>
      </c>
      <c r="I42" s="134">
        <v>0.37030493785507884</v>
      </c>
      <c r="J42" s="133">
        <v>1.018476148881718</v>
      </c>
      <c r="K42" s="133">
        <v>0.2367240267310308</v>
      </c>
      <c r="L42" s="134">
        <v>0.12533001540334024</v>
      </c>
      <c r="M42" s="133">
        <v>4.1800908251948048</v>
      </c>
      <c r="N42" s="135">
        <v>2030.8351165074725</v>
      </c>
      <c r="O42" s="51">
        <v>20.683571284742857</v>
      </c>
      <c r="P42" s="51">
        <v>2032.1392549075185</v>
      </c>
      <c r="Q42" s="51">
        <v>87.430304008860901</v>
      </c>
      <c r="R42" s="51">
        <v>2033.4637129377948</v>
      </c>
      <c r="S42" s="136">
        <v>85.000630098178391</v>
      </c>
      <c r="T42" s="176">
        <v>99.870733054462789</v>
      </c>
      <c r="U42" s="207">
        <v>2033.4637129377948</v>
      </c>
      <c r="V42" s="208">
        <v>85.000630098178391</v>
      </c>
    </row>
    <row r="43" spans="1:22" x14ac:dyDescent="0.35">
      <c r="A43" s="120" t="s">
        <v>1138</v>
      </c>
      <c r="B43" s="162">
        <v>1.322992935084553E-3</v>
      </c>
      <c r="C43" s="124">
        <v>13.418799486499319</v>
      </c>
      <c r="D43" s="124">
        <v>37.606722177746974</v>
      </c>
      <c r="E43" s="124">
        <v>24.645218641682845</v>
      </c>
      <c r="F43" s="195">
        <v>0.66009375916290802</v>
      </c>
      <c r="G43" s="134">
        <v>6.9038356200986444</v>
      </c>
      <c r="H43" s="133">
        <v>6.4949487006306761</v>
      </c>
      <c r="I43" s="134">
        <v>0.38519454058514163</v>
      </c>
      <c r="J43" s="133">
        <v>3.6877676168492552</v>
      </c>
      <c r="K43" s="133">
        <v>0.56779010687046128</v>
      </c>
      <c r="L43" s="134">
        <v>0.1299897308084102</v>
      </c>
      <c r="M43" s="133">
        <v>5.3464687998661393</v>
      </c>
      <c r="N43" s="135">
        <v>2100.5034152568187</v>
      </c>
      <c r="O43" s="51">
        <v>77.461684738653602</v>
      </c>
      <c r="P43" s="51">
        <v>2099.1502900715923</v>
      </c>
      <c r="Q43" s="51">
        <v>136.33873448928995</v>
      </c>
      <c r="R43" s="51">
        <v>2097.8240620083197</v>
      </c>
      <c r="S43" s="136">
        <v>112.15950895135931</v>
      </c>
      <c r="T43" s="176">
        <v>100.12772058901518</v>
      </c>
      <c r="U43" s="207">
        <v>2097.8240620083197</v>
      </c>
      <c r="V43" s="208">
        <v>112.15950895135931</v>
      </c>
    </row>
    <row r="44" spans="1:22" x14ac:dyDescent="0.35">
      <c r="A44" s="120" t="s">
        <v>1139</v>
      </c>
      <c r="B44" s="162">
        <v>6.8962849079618068E-4</v>
      </c>
      <c r="C44" s="124">
        <v>35.632375033732458</v>
      </c>
      <c r="D44" s="124">
        <v>94.573628049849845</v>
      </c>
      <c r="E44" s="124">
        <v>37.510148486837416</v>
      </c>
      <c r="F44" s="195">
        <v>0.39950035227229325</v>
      </c>
      <c r="G44" s="134">
        <v>6.814872221234344</v>
      </c>
      <c r="H44" s="133">
        <v>3.3296091740640072</v>
      </c>
      <c r="I44" s="134">
        <v>0.38012574475528066</v>
      </c>
      <c r="J44" s="133">
        <v>1.403080081388723</v>
      </c>
      <c r="K44" s="133">
        <v>0.42139482685175672</v>
      </c>
      <c r="L44" s="134">
        <v>0.13002568741282411</v>
      </c>
      <c r="M44" s="133">
        <v>3.019546909259966</v>
      </c>
      <c r="N44" s="135">
        <v>2076.8710034222631</v>
      </c>
      <c r="O44" s="51">
        <v>29.140163365155878</v>
      </c>
      <c r="P44" s="51">
        <v>2087.6566109457381</v>
      </c>
      <c r="Q44" s="51">
        <v>69.510806041003036</v>
      </c>
      <c r="R44" s="51">
        <v>2098.3098866619771</v>
      </c>
      <c r="S44" s="136">
        <v>63.359451329398027</v>
      </c>
      <c r="T44" s="176">
        <v>98.978278500425915</v>
      </c>
      <c r="U44" s="207">
        <v>2098.3098866619771</v>
      </c>
      <c r="V44" s="208">
        <v>63.359451329398027</v>
      </c>
    </row>
    <row r="45" spans="1:22" x14ac:dyDescent="0.35">
      <c r="A45" s="120" t="s">
        <v>1140</v>
      </c>
      <c r="B45" s="162">
        <v>9.7910416056051839E-4</v>
      </c>
      <c r="C45" s="124">
        <v>32.57797431088148</v>
      </c>
      <c r="D45" s="124">
        <v>88.717501311474564</v>
      </c>
      <c r="E45" s="124">
        <v>36.744324623353783</v>
      </c>
      <c r="F45" s="195">
        <v>0.41717608175265575</v>
      </c>
      <c r="G45" s="134">
        <v>6.2899346967255569</v>
      </c>
      <c r="H45" s="133">
        <v>3.8512409957547158</v>
      </c>
      <c r="I45" s="134">
        <v>0.36644768064285066</v>
      </c>
      <c r="J45" s="133">
        <v>1.3281149717176919</v>
      </c>
      <c r="K45" s="133">
        <v>0.34485376874147688</v>
      </c>
      <c r="L45" s="134">
        <v>0.12448954641023854</v>
      </c>
      <c r="M45" s="133">
        <v>3.6149920925613501</v>
      </c>
      <c r="N45" s="135">
        <v>2012.663584382934</v>
      </c>
      <c r="O45" s="51">
        <v>26.730486394499689</v>
      </c>
      <c r="P45" s="51">
        <v>2017.0529400977618</v>
      </c>
      <c r="Q45" s="51">
        <v>77.681569735120817</v>
      </c>
      <c r="R45" s="51">
        <v>2021.5489657813457</v>
      </c>
      <c r="S45" s="136">
        <v>73.078835260251395</v>
      </c>
      <c r="T45" s="176">
        <v>99.560466674376229</v>
      </c>
      <c r="U45" s="207">
        <v>2021.5489657813457</v>
      </c>
      <c r="V45" s="208">
        <v>73.078835260251395</v>
      </c>
    </row>
    <row r="46" spans="1:22" x14ac:dyDescent="0.35">
      <c r="A46" s="120" t="s">
        <v>1141</v>
      </c>
      <c r="B46" s="163">
        <v>1.9188583285760638E-4</v>
      </c>
      <c r="C46" s="124">
        <v>127.88777863105267</v>
      </c>
      <c r="D46" s="124">
        <v>245.54503178677129</v>
      </c>
      <c r="E46" s="124">
        <v>131.03506776885595</v>
      </c>
      <c r="F46" s="195">
        <v>0.53752023684383854</v>
      </c>
      <c r="G46" s="134">
        <v>8.785605453806685</v>
      </c>
      <c r="H46" s="133">
        <v>1.7632034960947376</v>
      </c>
      <c r="I46" s="134">
        <v>0.43038076088056526</v>
      </c>
      <c r="J46" s="133">
        <v>1.2557017122967158</v>
      </c>
      <c r="K46" s="133">
        <v>0.71217061166106399</v>
      </c>
      <c r="L46" s="134">
        <v>0.1480531228197062</v>
      </c>
      <c r="M46" s="133">
        <v>1.2377801817672642</v>
      </c>
      <c r="N46" s="135">
        <v>2307.4338448300937</v>
      </c>
      <c r="O46" s="51">
        <v>28.974486299645431</v>
      </c>
      <c r="P46" s="51">
        <v>2315.9998727138304</v>
      </c>
      <c r="Q46" s="51">
        <v>40.835790725239931</v>
      </c>
      <c r="R46" s="51">
        <v>2323.5607091953957</v>
      </c>
      <c r="S46" s="136">
        <v>28.760573969751505</v>
      </c>
      <c r="T46" s="176">
        <v>99.305941768533074</v>
      </c>
      <c r="U46" s="207">
        <v>2323.5607091953957</v>
      </c>
      <c r="V46" s="208">
        <v>28.760573969751505</v>
      </c>
    </row>
    <row r="47" spans="1:22" x14ac:dyDescent="0.35">
      <c r="A47" s="120" t="s">
        <v>1142</v>
      </c>
      <c r="B47" s="161">
        <v>5.5117164139739043E-4</v>
      </c>
      <c r="C47" s="124">
        <v>54.179831794181595</v>
      </c>
      <c r="D47" s="124">
        <v>118.18835017549779</v>
      </c>
      <c r="E47" s="124">
        <v>43.524204342932485</v>
      </c>
      <c r="F47" s="195">
        <v>0.37093225818123321</v>
      </c>
      <c r="G47" s="134">
        <v>7.265911421434665</v>
      </c>
      <c r="H47" s="133">
        <v>2.3505373428038605</v>
      </c>
      <c r="I47" s="134">
        <v>0.3955153037127454</v>
      </c>
      <c r="J47" s="133">
        <v>1.3072460907764851</v>
      </c>
      <c r="K47" s="133">
        <v>0.5561477654369551</v>
      </c>
      <c r="L47" s="134">
        <v>0.13323721062720328</v>
      </c>
      <c r="M47" s="133">
        <v>1.9534926306656573</v>
      </c>
      <c r="N47" s="135">
        <v>2148.3561025423037</v>
      </c>
      <c r="O47" s="51">
        <v>28.084301166442319</v>
      </c>
      <c r="P47" s="51">
        <v>2144.6311621250916</v>
      </c>
      <c r="Q47" s="51">
        <v>50.410356331158681</v>
      </c>
      <c r="R47" s="51">
        <v>2141.065139570389</v>
      </c>
      <c r="S47" s="136">
        <v>41.825549719258916</v>
      </c>
      <c r="T47" s="176">
        <v>100.34052971285954</v>
      </c>
      <c r="U47" s="207">
        <v>2141.065139570389</v>
      </c>
      <c r="V47" s="208">
        <v>41.825549719258916</v>
      </c>
    </row>
    <row r="48" spans="1:22" x14ac:dyDescent="0.35">
      <c r="A48" s="120" t="s">
        <v>1143</v>
      </c>
      <c r="B48" s="161">
        <v>5.062033545459707E-4</v>
      </c>
      <c r="C48" s="124">
        <v>107.01803038412152</v>
      </c>
      <c r="D48" s="124">
        <v>175.10392966923615</v>
      </c>
      <c r="E48" s="124">
        <v>130.63739118330892</v>
      </c>
      <c r="F48" s="195">
        <v>0.75146721768298874</v>
      </c>
      <c r="G48" s="134">
        <v>12.118999725075575</v>
      </c>
      <c r="H48" s="133">
        <v>2.0864738565701089</v>
      </c>
      <c r="I48" s="134">
        <v>0.50004088562735249</v>
      </c>
      <c r="J48" s="133">
        <v>1.3615335544947567</v>
      </c>
      <c r="K48" s="133">
        <v>0.6525524152662715</v>
      </c>
      <c r="L48" s="134">
        <v>0.17577616507528016</v>
      </c>
      <c r="M48" s="133">
        <v>1.5810121865866233</v>
      </c>
      <c r="N48" s="135">
        <v>2613.9717313237616</v>
      </c>
      <c r="O48" s="51">
        <v>35.590102226980541</v>
      </c>
      <c r="P48" s="51">
        <v>2613.6584659010914</v>
      </c>
      <c r="Q48" s="51">
        <v>54.533300591057639</v>
      </c>
      <c r="R48" s="51">
        <v>2613.415779273073</v>
      </c>
      <c r="S48" s="136">
        <v>41.318421956485054</v>
      </c>
      <c r="T48" s="176">
        <v>100.02127300428418</v>
      </c>
      <c r="U48" s="207">
        <v>2613.415779273073</v>
      </c>
      <c r="V48" s="208">
        <v>41.318421956485054</v>
      </c>
    </row>
    <row r="49" spans="1:22" x14ac:dyDescent="0.35">
      <c r="A49" s="120" t="s">
        <v>1144</v>
      </c>
      <c r="B49" s="161">
        <v>5.4344082197400445E-4</v>
      </c>
      <c r="C49" s="124">
        <v>107.51033892750119</v>
      </c>
      <c r="D49" s="124">
        <v>207.02230607179814</v>
      </c>
      <c r="E49" s="124">
        <v>244.54652751682212</v>
      </c>
      <c r="F49" s="195">
        <v>1.1898241824953895</v>
      </c>
      <c r="G49" s="134">
        <v>8.5260946753162088</v>
      </c>
      <c r="H49" s="133">
        <v>2.2346569063455095</v>
      </c>
      <c r="I49" s="134">
        <v>0.42812575963304395</v>
      </c>
      <c r="J49" s="133">
        <v>1.3344657454367139</v>
      </c>
      <c r="K49" s="133">
        <v>0.59716806711910819</v>
      </c>
      <c r="L49" s="134">
        <v>0.14443668646218652</v>
      </c>
      <c r="M49" s="133">
        <v>1.7924543685499272</v>
      </c>
      <c r="N49" s="135">
        <v>2297.2630266536239</v>
      </c>
      <c r="O49" s="51">
        <v>30.6561881732753</v>
      </c>
      <c r="P49" s="51">
        <v>2288.7087789527336</v>
      </c>
      <c r="Q49" s="51">
        <v>51.144788795003244</v>
      </c>
      <c r="R49" s="51">
        <v>2281.0789229532834</v>
      </c>
      <c r="S49" s="136">
        <v>40.887298804547761</v>
      </c>
      <c r="T49" s="176">
        <v>100.7094933690145</v>
      </c>
      <c r="U49" s="207">
        <v>2281.0789229532834</v>
      </c>
      <c r="V49" s="208">
        <v>40.887298804547761</v>
      </c>
    </row>
    <row r="50" spans="1:22" x14ac:dyDescent="0.35">
      <c r="A50" s="120" t="s">
        <v>1145</v>
      </c>
      <c r="B50" s="161">
        <v>4.7740828865259599E-4</v>
      </c>
      <c r="C50" s="124">
        <v>120.83150494537378</v>
      </c>
      <c r="D50" s="124">
        <v>160.31660312421906</v>
      </c>
      <c r="E50" s="124">
        <v>121.50169212358016</v>
      </c>
      <c r="F50" s="195">
        <v>0.76338260077514664</v>
      </c>
      <c r="G50" s="134">
        <v>18.263611282837424</v>
      </c>
      <c r="H50" s="133">
        <v>2.392294103767814</v>
      </c>
      <c r="I50" s="134">
        <v>0.60421326132635322</v>
      </c>
      <c r="J50" s="133">
        <v>2.0056926495453373</v>
      </c>
      <c r="K50" s="133">
        <v>0.83839718803236296</v>
      </c>
      <c r="L50" s="134">
        <v>0.21922754853288831</v>
      </c>
      <c r="M50" s="133">
        <v>1.3039432788591894</v>
      </c>
      <c r="N50" s="135">
        <v>3046.7910172157176</v>
      </c>
      <c r="O50" s="51">
        <v>61.109263479303266</v>
      </c>
      <c r="P50" s="51">
        <v>3003.7243138535678</v>
      </c>
      <c r="Q50" s="51">
        <v>71.857919653759126</v>
      </c>
      <c r="R50" s="51">
        <v>2975.0263763206012</v>
      </c>
      <c r="S50" s="136">
        <v>38.792656478320573</v>
      </c>
      <c r="T50" s="176">
        <v>102.41223544995496</v>
      </c>
      <c r="U50" s="207">
        <v>2975.0263763206012</v>
      </c>
      <c r="V50" s="208">
        <v>38.792656478320573</v>
      </c>
    </row>
    <row r="51" spans="1:22" x14ac:dyDescent="0.35">
      <c r="A51" s="120" t="s">
        <v>1146</v>
      </c>
      <c r="B51" s="161">
        <v>8.6049842808975799E-4</v>
      </c>
      <c r="C51" s="124">
        <v>64.504716221217691</v>
      </c>
      <c r="D51" s="124">
        <v>137.48826313479501</v>
      </c>
      <c r="E51" s="124">
        <v>118.50178563575167</v>
      </c>
      <c r="F51" s="195">
        <v>0.86815586188100502</v>
      </c>
      <c r="G51" s="134">
        <v>6.4055435222386539</v>
      </c>
      <c r="H51" s="133">
        <v>2.7098225850463113</v>
      </c>
      <c r="I51" s="134">
        <v>0.37259946970003294</v>
      </c>
      <c r="J51" s="133">
        <v>1.4067382594916551</v>
      </c>
      <c r="K51" s="133">
        <v>0.51912559414571924</v>
      </c>
      <c r="L51" s="134">
        <v>0.12468450318553911</v>
      </c>
      <c r="M51" s="133">
        <v>2.3160798586640881</v>
      </c>
      <c r="N51" s="135">
        <v>2041.6204038373451</v>
      </c>
      <c r="O51" s="51">
        <v>28.720255334367966</v>
      </c>
      <c r="P51" s="51">
        <v>2033.0292373287004</v>
      </c>
      <c r="Q51" s="51">
        <v>55.091485433727904</v>
      </c>
      <c r="R51" s="51">
        <v>2024.3213408678068</v>
      </c>
      <c r="S51" s="136">
        <v>46.884898850478073</v>
      </c>
      <c r="T51" s="176">
        <v>100.8545611124231</v>
      </c>
      <c r="U51" s="207">
        <v>2024.3213408678068</v>
      </c>
      <c r="V51" s="208">
        <v>46.884898850478073</v>
      </c>
    </row>
    <row r="52" spans="1:22" x14ac:dyDescent="0.35">
      <c r="A52" s="120" t="s">
        <v>1147</v>
      </c>
      <c r="B52" s="162">
        <v>3.3753428077299623E-4</v>
      </c>
      <c r="C52" s="124">
        <v>118.6456450157434</v>
      </c>
      <c r="D52" s="124">
        <v>247.8072224622185</v>
      </c>
      <c r="E52" s="124">
        <v>132.616138315227</v>
      </c>
      <c r="F52" s="195">
        <v>0.53903982242826964</v>
      </c>
      <c r="G52" s="134">
        <v>6.8810308570670715</v>
      </c>
      <c r="H52" s="133">
        <v>1.5683837945152734</v>
      </c>
      <c r="I52" s="134">
        <v>0.39222370010246499</v>
      </c>
      <c r="J52" s="133">
        <v>0.96210544418080379</v>
      </c>
      <c r="K52" s="133">
        <v>0.61343750652444939</v>
      </c>
      <c r="L52" s="134">
        <v>0.12723845830350358</v>
      </c>
      <c r="M52" s="133">
        <v>1.2386205396229248</v>
      </c>
      <c r="N52" s="135">
        <v>2133.1329772590248</v>
      </c>
      <c r="O52" s="51">
        <v>20.522988505825147</v>
      </c>
      <c r="P52" s="51">
        <v>2096.2163930937991</v>
      </c>
      <c r="Q52" s="51">
        <v>32.876718207255728</v>
      </c>
      <c r="R52" s="51">
        <v>2060.1651569475503</v>
      </c>
      <c r="S52" s="136">
        <v>25.517628784107224</v>
      </c>
      <c r="T52" s="176">
        <v>103.54184323841238</v>
      </c>
      <c r="U52" s="207">
        <v>2060.1651569475503</v>
      </c>
      <c r="V52" s="208">
        <v>25.517628784107224</v>
      </c>
    </row>
    <row r="53" spans="1:22" x14ac:dyDescent="0.35">
      <c r="A53" s="120" t="s">
        <v>1148</v>
      </c>
      <c r="B53" s="162">
        <v>1.5822498321496881E-3</v>
      </c>
      <c r="C53" s="124">
        <v>53.247445266732939</v>
      </c>
      <c r="D53" s="124">
        <v>131.59711287009276</v>
      </c>
      <c r="E53" s="124">
        <v>174.01308206936901</v>
      </c>
      <c r="F53" s="195">
        <v>1.3319072132704404</v>
      </c>
      <c r="G53" s="134">
        <v>5.3433725585396878</v>
      </c>
      <c r="H53" s="133">
        <v>2.4060814410252305</v>
      </c>
      <c r="I53" s="134">
        <v>0.34239361256268186</v>
      </c>
      <c r="J53" s="133">
        <v>0.87000710242838042</v>
      </c>
      <c r="K53" s="133">
        <v>0.36158672254155733</v>
      </c>
      <c r="L53" s="134">
        <v>0.11318490920913492</v>
      </c>
      <c r="M53" s="133">
        <v>2.2432823145048468</v>
      </c>
      <c r="N53" s="135">
        <v>1898.174365817282</v>
      </c>
      <c r="O53" s="51">
        <v>16.514251799085219</v>
      </c>
      <c r="P53" s="51">
        <v>1875.8293915933832</v>
      </c>
      <c r="Q53" s="51">
        <v>45.133982856424893</v>
      </c>
      <c r="R53" s="51">
        <v>1851.1702991903619</v>
      </c>
      <c r="S53" s="136">
        <v>41.526975933103849</v>
      </c>
      <c r="T53" s="176">
        <v>102.53915410416201</v>
      </c>
      <c r="U53" s="207">
        <v>1851.1702991903619</v>
      </c>
      <c r="V53" s="208">
        <v>41.526975933103849</v>
      </c>
    </row>
    <row r="54" spans="1:22" x14ac:dyDescent="0.35">
      <c r="A54" s="120" t="s">
        <v>1149</v>
      </c>
      <c r="B54" s="162">
        <v>1.1162800649565188E-3</v>
      </c>
      <c r="C54" s="124">
        <v>79.033256917703326</v>
      </c>
      <c r="D54" s="124">
        <v>181.05614924795532</v>
      </c>
      <c r="E54" s="124">
        <v>98.320897825485119</v>
      </c>
      <c r="F54" s="195">
        <v>0.54697942372851371</v>
      </c>
      <c r="G54" s="134">
        <v>7.447371858958924</v>
      </c>
      <c r="H54" s="133">
        <v>1.6962582354434523</v>
      </c>
      <c r="I54" s="134">
        <v>0.39828788947603178</v>
      </c>
      <c r="J54" s="133">
        <v>0.99346658641828822</v>
      </c>
      <c r="K54" s="133">
        <v>0.58568121625571157</v>
      </c>
      <c r="L54" s="134">
        <v>0.13561404294255597</v>
      </c>
      <c r="M54" s="133">
        <v>1.3748876837691608</v>
      </c>
      <c r="N54" s="135">
        <v>2161.1510210224201</v>
      </c>
      <c r="O54" s="51">
        <v>21.470313275895418</v>
      </c>
      <c r="P54" s="51">
        <v>2166.6805811881081</v>
      </c>
      <c r="Q54" s="51">
        <v>36.752497794157335</v>
      </c>
      <c r="R54" s="51">
        <v>2171.9229462009152</v>
      </c>
      <c r="S54" s="136">
        <v>29.861501088272679</v>
      </c>
      <c r="T54" s="176">
        <v>99.504037415446206</v>
      </c>
      <c r="U54" s="207">
        <v>2171.9229462009152</v>
      </c>
      <c r="V54" s="208">
        <v>29.861501088272679</v>
      </c>
    </row>
    <row r="55" spans="1:22" x14ac:dyDescent="0.35">
      <c r="A55" s="120" t="s">
        <v>1150</v>
      </c>
      <c r="B55" s="162">
        <v>3.2569500544015606E-4</v>
      </c>
      <c r="C55" s="124">
        <v>46.885896643792528</v>
      </c>
      <c r="D55" s="124">
        <v>112.80007121216605</v>
      </c>
      <c r="E55" s="124">
        <v>62.081614097130583</v>
      </c>
      <c r="F55" s="195">
        <v>0.55436022090170967</v>
      </c>
      <c r="G55" s="134">
        <v>6.411596762525603</v>
      </c>
      <c r="H55" s="133">
        <v>2.1604984550231063</v>
      </c>
      <c r="I55" s="134">
        <v>0.37070862216992001</v>
      </c>
      <c r="J55" s="133">
        <v>0.93349289865378704</v>
      </c>
      <c r="K55" s="133">
        <v>0.43207293043114137</v>
      </c>
      <c r="L55" s="134">
        <v>0.12543890058574636</v>
      </c>
      <c r="M55" s="133">
        <v>1.94842104852113</v>
      </c>
      <c r="N55" s="135">
        <v>2032.7339150753128</v>
      </c>
      <c r="O55" s="51">
        <v>18.975426745755147</v>
      </c>
      <c r="P55" s="51">
        <v>2033.8588654254138</v>
      </c>
      <c r="Q55" s="51">
        <v>43.941489364866548</v>
      </c>
      <c r="R55" s="51">
        <v>2035.0002653417348</v>
      </c>
      <c r="S55" s="136">
        <v>39.650373507379207</v>
      </c>
      <c r="T55" s="176">
        <v>99.888631451060689</v>
      </c>
      <c r="U55" s="207">
        <v>2035.0002653417348</v>
      </c>
      <c r="V55" s="208">
        <v>39.650373507379207</v>
      </c>
    </row>
    <row r="56" spans="1:22" x14ac:dyDescent="0.35">
      <c r="A56" s="120" t="s">
        <v>1151</v>
      </c>
      <c r="B56" s="163">
        <v>6.2994018376191828E-4</v>
      </c>
      <c r="C56" s="124">
        <v>43.258630255276451</v>
      </c>
      <c r="D56" s="124">
        <v>110.08861432736728</v>
      </c>
      <c r="E56" s="124">
        <v>197.27991510131449</v>
      </c>
      <c r="F56" s="195">
        <v>1.8050070400027813</v>
      </c>
      <c r="G56" s="134">
        <v>6.9617792871429147</v>
      </c>
      <c r="H56" s="133">
        <v>2.3091079623278765</v>
      </c>
      <c r="I56" s="134">
        <v>0.38372618162702526</v>
      </c>
      <c r="J56" s="133">
        <v>0.93191209300273781</v>
      </c>
      <c r="K56" s="133">
        <v>0.40358099673401632</v>
      </c>
      <c r="L56" s="134">
        <v>0.13158232128684488</v>
      </c>
      <c r="M56" s="133">
        <v>2.1127042936959386</v>
      </c>
      <c r="N56" s="135">
        <v>2093.666346341553</v>
      </c>
      <c r="O56" s="51">
        <v>19.511129868685515</v>
      </c>
      <c r="P56" s="51">
        <v>2106.5669933624949</v>
      </c>
      <c r="Q56" s="51">
        <v>48.642906175504322</v>
      </c>
      <c r="R56" s="51">
        <v>2119.1893344946125</v>
      </c>
      <c r="S56" s="136">
        <v>44.772204061414065</v>
      </c>
      <c r="T56" s="176">
        <v>98.795624924228576</v>
      </c>
      <c r="U56" s="207">
        <v>2119.1893344946125</v>
      </c>
      <c r="V56" s="208">
        <v>44.772204061414065</v>
      </c>
    </row>
    <row r="57" spans="1:22" x14ac:dyDescent="0.35">
      <c r="A57" s="120" t="s">
        <v>1152</v>
      </c>
      <c r="B57" s="161">
        <v>1.1475130470403848E-3</v>
      </c>
      <c r="C57" s="124">
        <v>31.055670568752237</v>
      </c>
      <c r="D57" s="124">
        <v>76.493560652520316</v>
      </c>
      <c r="E57" s="124">
        <v>32.544796061786556</v>
      </c>
      <c r="F57" s="195">
        <v>0.42854369553894411</v>
      </c>
      <c r="G57" s="134">
        <v>7.0907877947140614</v>
      </c>
      <c r="H57" s="133">
        <v>3.9106797086662155</v>
      </c>
      <c r="I57" s="134">
        <v>0.39216559184910421</v>
      </c>
      <c r="J57" s="133">
        <v>1.0669669306867251</v>
      </c>
      <c r="K57" s="133">
        <v>0.27283413886396413</v>
      </c>
      <c r="L57" s="134">
        <v>0.13113654195881957</v>
      </c>
      <c r="M57" s="133">
        <v>3.762312766450262</v>
      </c>
      <c r="N57" s="135">
        <v>2132.8639129656813</v>
      </c>
      <c r="O57" s="51">
        <v>22.756952627894712</v>
      </c>
      <c r="P57" s="51">
        <v>2122.8878561779347</v>
      </c>
      <c r="Q57" s="51">
        <v>83.019344629289733</v>
      </c>
      <c r="R57" s="51">
        <v>2113.2403369473736</v>
      </c>
      <c r="S57" s="136">
        <v>79.506710982747578</v>
      </c>
      <c r="T57" s="176">
        <v>100.92860124214052</v>
      </c>
      <c r="U57" s="207">
        <v>2113.2403369473736</v>
      </c>
      <c r="V57" s="208">
        <v>79.506710982747578</v>
      </c>
    </row>
    <row r="58" spans="1:22" x14ac:dyDescent="0.35">
      <c r="A58" s="120" t="s">
        <v>1153</v>
      </c>
      <c r="B58" s="161">
        <v>1.9539467063888053E-3</v>
      </c>
      <c r="C58" s="124">
        <v>16.283349636300848</v>
      </c>
      <c r="D58" s="124">
        <v>43.554293864114499</v>
      </c>
      <c r="E58" s="124">
        <v>17.072528482342843</v>
      </c>
      <c r="F58" s="195">
        <v>0.39482559817178392</v>
      </c>
      <c r="G58" s="134">
        <v>6.4830920486372063</v>
      </c>
      <c r="H58" s="133">
        <v>6.7068511454457118</v>
      </c>
      <c r="I58" s="134">
        <v>0.3702277433044735</v>
      </c>
      <c r="J58" s="133">
        <v>1.7016655775948097</v>
      </c>
      <c r="K58" s="133">
        <v>0.25372049277555919</v>
      </c>
      <c r="L58" s="134">
        <v>0.12700240739490984</v>
      </c>
      <c r="M58" s="133">
        <v>6.4873867272728072</v>
      </c>
      <c r="N58" s="135">
        <v>2030.4719549590936</v>
      </c>
      <c r="O58" s="51">
        <v>34.55184232025529</v>
      </c>
      <c r="P58" s="51">
        <v>2043.6067239239837</v>
      </c>
      <c r="Q58" s="51">
        <v>137.06166097190129</v>
      </c>
      <c r="R58" s="51">
        <v>2056.8886889576543</v>
      </c>
      <c r="S58" s="136">
        <v>133.43832380221451</v>
      </c>
      <c r="T58" s="176">
        <v>98.715694527352014</v>
      </c>
      <c r="U58" s="207">
        <v>2056.8886889576543</v>
      </c>
      <c r="V58" s="208">
        <v>133.43832380221451</v>
      </c>
    </row>
    <row r="59" spans="1:22" x14ac:dyDescent="0.35">
      <c r="A59" s="120" t="s">
        <v>1154</v>
      </c>
      <c r="B59" s="161">
        <v>3.1560885485620144E-3</v>
      </c>
      <c r="C59" s="124">
        <v>25.26388281354992</v>
      </c>
      <c r="D59" s="124">
        <v>48.045533733955985</v>
      </c>
      <c r="E59" s="124">
        <v>19.748033073128848</v>
      </c>
      <c r="F59" s="195">
        <v>0.41400849903676595</v>
      </c>
      <c r="G59" s="134">
        <v>12.282421338921214</v>
      </c>
      <c r="H59" s="133">
        <v>6.8703216040684456</v>
      </c>
      <c r="I59" s="134">
        <v>0.50272693654630574</v>
      </c>
      <c r="J59" s="133">
        <v>1.7842012109476773</v>
      </c>
      <c r="K59" s="133">
        <v>0.25969689830693143</v>
      </c>
      <c r="L59" s="134">
        <v>0.17719463195968566</v>
      </c>
      <c r="M59" s="133">
        <v>6.6346020967487167</v>
      </c>
      <c r="N59" s="135">
        <v>2625.5046918333296</v>
      </c>
      <c r="O59" s="51">
        <v>46.844286505178353</v>
      </c>
      <c r="P59" s="51">
        <v>2626.2288238475753</v>
      </c>
      <c r="Q59" s="51">
        <v>180.43036625707259</v>
      </c>
      <c r="R59" s="51">
        <v>2626.7870257305572</v>
      </c>
      <c r="S59" s="136">
        <v>174.27686708624279</v>
      </c>
      <c r="T59" s="176">
        <v>99.951182418495804</v>
      </c>
      <c r="U59" s="207">
        <v>2626.7870257305572</v>
      </c>
      <c r="V59" s="208">
        <v>174.27686708624279</v>
      </c>
    </row>
    <row r="60" spans="1:22" x14ac:dyDescent="0.35">
      <c r="A60" s="120" t="s">
        <v>1155</v>
      </c>
      <c r="B60" s="161">
        <v>1.6340031507735186E-3</v>
      </c>
      <c r="C60" s="124">
        <v>18.65281544409499</v>
      </c>
      <c r="D60" s="124">
        <v>44.781094908730395</v>
      </c>
      <c r="E60" s="124">
        <v>40.042251723073043</v>
      </c>
      <c r="F60" s="195">
        <v>0.90066278154579194</v>
      </c>
      <c r="G60" s="134">
        <v>6.28537655040674</v>
      </c>
      <c r="H60" s="133">
        <v>5.9988708834786744</v>
      </c>
      <c r="I60" s="134">
        <v>0.36739952899634903</v>
      </c>
      <c r="J60" s="133">
        <v>1.7734738790428133</v>
      </c>
      <c r="K60" s="133">
        <v>0.29563461416165648</v>
      </c>
      <c r="L60" s="134">
        <v>0.12407704190116355</v>
      </c>
      <c r="M60" s="133">
        <v>5.7307279011484269</v>
      </c>
      <c r="N60" s="135">
        <v>2017.152503113665</v>
      </c>
      <c r="O60" s="51">
        <v>35.773672743179119</v>
      </c>
      <c r="P60" s="51">
        <v>2016.4178573062111</v>
      </c>
      <c r="Q60" s="51">
        <v>120.96230373120687</v>
      </c>
      <c r="R60" s="51">
        <v>2015.665688147044</v>
      </c>
      <c r="S60" s="136">
        <v>115.51231598451808</v>
      </c>
      <c r="T60" s="176">
        <v>100.07376297445376</v>
      </c>
      <c r="U60" s="207">
        <v>2015.665688147044</v>
      </c>
      <c r="V60" s="208">
        <v>115.51231598451808</v>
      </c>
    </row>
    <row r="61" spans="1:22" x14ac:dyDescent="0.35">
      <c r="A61" s="120" t="s">
        <v>1156</v>
      </c>
      <c r="B61" s="161">
        <v>2.8657283934255006E-3</v>
      </c>
      <c r="C61" s="124">
        <v>11.037730926795135</v>
      </c>
      <c r="D61" s="124">
        <v>27.399823026783956</v>
      </c>
      <c r="E61" s="124">
        <v>17.226599268509517</v>
      </c>
      <c r="F61" s="195">
        <v>0.63327191287700579</v>
      </c>
      <c r="G61" s="134">
        <v>7.0957980126523248</v>
      </c>
      <c r="H61" s="133">
        <v>8.9619817653446958</v>
      </c>
      <c r="I61" s="134">
        <v>0.39006054414608854</v>
      </c>
      <c r="J61" s="133">
        <v>2.8910675783883599</v>
      </c>
      <c r="K61" s="133">
        <v>0.32259244150305005</v>
      </c>
      <c r="L61" s="134">
        <v>0.13193740789118999</v>
      </c>
      <c r="M61" s="133">
        <v>8.4828559706953932</v>
      </c>
      <c r="N61" s="135">
        <v>2123.1091257608796</v>
      </c>
      <c r="O61" s="51">
        <v>61.380519588677345</v>
      </c>
      <c r="P61" s="51">
        <v>2123.5164372277804</v>
      </c>
      <c r="Q61" s="51">
        <v>190.30915588845102</v>
      </c>
      <c r="R61" s="51">
        <v>2123.9107993953799</v>
      </c>
      <c r="S61" s="136">
        <v>180.16829405875524</v>
      </c>
      <c r="T61" s="176">
        <v>99.962254835055759</v>
      </c>
      <c r="U61" s="207">
        <v>2123.9107993953799</v>
      </c>
      <c r="V61" s="208">
        <v>180.16829405875524</v>
      </c>
    </row>
    <row r="62" spans="1:22" x14ac:dyDescent="0.35">
      <c r="A62" s="120" t="s">
        <v>1157</v>
      </c>
      <c r="B62" s="162">
        <v>1.5755916822145291E-3</v>
      </c>
      <c r="C62" s="124">
        <v>22.891536864558802</v>
      </c>
      <c r="D62" s="124">
        <v>57.061440576098271</v>
      </c>
      <c r="E62" s="124">
        <v>43.933655963933049</v>
      </c>
      <c r="F62" s="195">
        <v>0.77552007833222047</v>
      </c>
      <c r="G62" s="134">
        <v>7.9552090678322092</v>
      </c>
      <c r="H62" s="133">
        <v>5.1568866282354717</v>
      </c>
      <c r="I62" s="134">
        <v>0.41127376219677764</v>
      </c>
      <c r="J62" s="133">
        <v>1.6084146614898167</v>
      </c>
      <c r="K62" s="133">
        <v>0.31189645564113688</v>
      </c>
      <c r="L62" s="134">
        <v>0.14028761081327842</v>
      </c>
      <c r="M62" s="133">
        <v>4.8996410045204755</v>
      </c>
      <c r="N62" s="135">
        <v>2220.7424595311918</v>
      </c>
      <c r="O62" s="51">
        <v>35.718747313029247</v>
      </c>
      <c r="P62" s="51">
        <v>2225.9586553604531</v>
      </c>
      <c r="Q62" s="51">
        <v>114.79016424833331</v>
      </c>
      <c r="R62" s="51">
        <v>2230.7616150112476</v>
      </c>
      <c r="S62" s="136">
        <v>109.29931080219427</v>
      </c>
      <c r="T62" s="176">
        <v>99.550863910664646</v>
      </c>
      <c r="U62" s="207">
        <v>2230.7616150112476</v>
      </c>
      <c r="V62" s="208">
        <v>109.29931080219427</v>
      </c>
    </row>
    <row r="63" spans="1:22" x14ac:dyDescent="0.35">
      <c r="A63" s="120" t="s">
        <v>1158</v>
      </c>
      <c r="B63" s="162">
        <v>1.3995071064066863E-3</v>
      </c>
      <c r="C63" s="124">
        <v>36.576522905777473</v>
      </c>
      <c r="D63" s="124">
        <v>68.669205367992177</v>
      </c>
      <c r="E63" s="124">
        <v>25.414256947329015</v>
      </c>
      <c r="F63" s="195">
        <v>0.3727810504285658</v>
      </c>
      <c r="G63" s="134">
        <v>12.676929808789872</v>
      </c>
      <c r="H63" s="133">
        <v>2.6207730573131935</v>
      </c>
      <c r="I63" s="134">
        <v>0.51263502190462529</v>
      </c>
      <c r="J63" s="133">
        <v>1.3462974703548969</v>
      </c>
      <c r="K63" s="133">
        <v>0.51370242325946214</v>
      </c>
      <c r="L63" s="134">
        <v>0.17935130382463629</v>
      </c>
      <c r="M63" s="133">
        <v>2.248540535381728</v>
      </c>
      <c r="N63" s="135">
        <v>2667.8689935162824</v>
      </c>
      <c r="O63" s="51">
        <v>35.917452772092361</v>
      </c>
      <c r="P63" s="51">
        <v>2655.9480711015685</v>
      </c>
      <c r="Q63" s="51">
        <v>69.606371463659372</v>
      </c>
      <c r="R63" s="51">
        <v>2646.8810820959084</v>
      </c>
      <c r="S63" s="136">
        <v>59.516194054277008</v>
      </c>
      <c r="T63" s="176">
        <v>100.79292989633501</v>
      </c>
      <c r="U63" s="207">
        <v>2646.8810820959084</v>
      </c>
      <c r="V63" s="208">
        <v>59.516194054277008</v>
      </c>
    </row>
    <row r="64" spans="1:22" x14ac:dyDescent="0.35">
      <c r="A64" s="120" t="s">
        <v>1159</v>
      </c>
      <c r="B64" s="162">
        <v>2.034585223439812E-3</v>
      </c>
      <c r="C64" s="124">
        <v>24.962626325455187</v>
      </c>
      <c r="D64" s="124">
        <v>67.040788274123756</v>
      </c>
      <c r="E64" s="124">
        <v>29.94539019120004</v>
      </c>
      <c r="F64" s="195">
        <v>0.44991378241252061</v>
      </c>
      <c r="G64" s="134">
        <v>6.3298731324195598</v>
      </c>
      <c r="H64" s="133">
        <v>5.2971667180486852</v>
      </c>
      <c r="I64" s="134">
        <v>0.36896822443594496</v>
      </c>
      <c r="J64" s="133">
        <v>1.1065724849768175</v>
      </c>
      <c r="K64" s="133">
        <v>0.20889893482235822</v>
      </c>
      <c r="L64" s="134">
        <v>0.12442417351733837</v>
      </c>
      <c r="M64" s="133">
        <v>5.1802965720405343</v>
      </c>
      <c r="N64" s="135">
        <v>2024.5436599670134</v>
      </c>
      <c r="O64" s="51">
        <v>22.40304308753759</v>
      </c>
      <c r="P64" s="51">
        <v>2022.6006069522268</v>
      </c>
      <c r="Q64" s="51">
        <v>107.14052619052407</v>
      </c>
      <c r="R64" s="51">
        <v>2020.61816253039</v>
      </c>
      <c r="S64" s="136">
        <v>104.67401340759022</v>
      </c>
      <c r="T64" s="176">
        <v>100.19427210491405</v>
      </c>
      <c r="U64" s="207">
        <v>2020.61816253039</v>
      </c>
      <c r="V64" s="208">
        <v>104.67401340759022</v>
      </c>
    </row>
    <row r="65" spans="1:22" ht="15" thickBot="1" x14ac:dyDescent="0.4">
      <c r="A65" s="121" t="s">
        <v>1160</v>
      </c>
      <c r="B65" s="164">
        <v>7.6873600450131437E-4</v>
      </c>
      <c r="C65" s="125">
        <v>86.682053287860953</v>
      </c>
      <c r="D65" s="125">
        <v>132.69682724393513</v>
      </c>
      <c r="E65" s="125">
        <v>152.62735890122062</v>
      </c>
      <c r="F65" s="196">
        <v>1.1585379998956504</v>
      </c>
      <c r="G65" s="138">
        <v>18.700303131496387</v>
      </c>
      <c r="H65" s="137">
        <v>1.4035080159794333</v>
      </c>
      <c r="I65" s="138">
        <v>0.60642227943931715</v>
      </c>
      <c r="J65" s="137">
        <v>1.2446054926727108</v>
      </c>
      <c r="K65" s="137">
        <v>0.88678189116302775</v>
      </c>
      <c r="L65" s="138">
        <v>0.22365171009100296</v>
      </c>
      <c r="M65" s="137">
        <v>0.64868476051734425</v>
      </c>
      <c r="N65" s="139">
        <v>3055.6616895534485</v>
      </c>
      <c r="O65" s="140">
        <v>38.030933225677977</v>
      </c>
      <c r="P65" s="140">
        <v>3026.485274926295</v>
      </c>
      <c r="Q65" s="140">
        <v>42.476963436027745</v>
      </c>
      <c r="R65" s="140">
        <v>3007.1677385196554</v>
      </c>
      <c r="S65" s="141">
        <v>19.507038842971063</v>
      </c>
      <c r="T65" s="177">
        <v>101.61261210715386</v>
      </c>
      <c r="U65" s="209">
        <v>3007.1677385196554</v>
      </c>
      <c r="V65" s="210">
        <v>19.507038842971063</v>
      </c>
    </row>
    <row r="67" spans="1:22" ht="16" x14ac:dyDescent="0.35">
      <c r="A67" s="48" t="s">
        <v>30</v>
      </c>
    </row>
    <row r="68" spans="1:22" ht="16" x14ac:dyDescent="0.35">
      <c r="A68" s="48" t="s">
        <v>31</v>
      </c>
    </row>
    <row r="69" spans="1:22" ht="16" x14ac:dyDescent="0.35">
      <c r="A69" s="49" t="s">
        <v>32</v>
      </c>
    </row>
    <row r="70" spans="1:22" ht="16" x14ac:dyDescent="0.35">
      <c r="A70" s="48" t="s">
        <v>33</v>
      </c>
    </row>
    <row r="71" spans="1:22" ht="16" x14ac:dyDescent="0.35">
      <c r="A71" s="48" t="s">
        <v>34</v>
      </c>
    </row>
    <row r="72" spans="1:22" ht="16" x14ac:dyDescent="0.35">
      <c r="A72" s="48" t="s">
        <v>35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Y52"/>
  <sheetViews>
    <sheetView showGridLines="0" workbookViewId="0">
      <selection activeCell="N27" sqref="N27"/>
    </sheetView>
  </sheetViews>
  <sheetFormatPr defaultRowHeight="14.5" x14ac:dyDescent="0.35"/>
  <cols>
    <col min="1" max="26" width="9.1796875"/>
  </cols>
  <sheetData>
    <row r="2" spans="2:25" ht="15.5" x14ac:dyDescent="0.35">
      <c r="B2" s="103" t="s">
        <v>1163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2:25" ht="15" thickBot="1" x14ac:dyDescent="0.4"/>
    <row r="4" spans="2:25" ht="15" thickTop="1" x14ac:dyDescent="0.35">
      <c r="B4" s="40"/>
      <c r="C4" s="47"/>
      <c r="D4" s="47"/>
      <c r="E4" s="47"/>
      <c r="F4" s="47"/>
      <c r="G4" s="47"/>
      <c r="H4" s="43"/>
      <c r="I4" s="47"/>
      <c r="J4" s="43"/>
      <c r="K4" s="47"/>
      <c r="L4" s="47"/>
      <c r="M4" s="43"/>
      <c r="N4" s="47"/>
      <c r="O4" s="43"/>
      <c r="P4" s="47"/>
      <c r="Q4" s="43"/>
      <c r="R4" s="47"/>
      <c r="S4" s="47"/>
      <c r="T4" s="171"/>
      <c r="U4" s="172"/>
    </row>
    <row r="5" spans="2:25" ht="58.5" x14ac:dyDescent="0.4">
      <c r="B5" s="42" t="s">
        <v>546</v>
      </c>
      <c r="C5" s="41" t="s">
        <v>38</v>
      </c>
      <c r="D5" s="39" t="s">
        <v>39</v>
      </c>
      <c r="E5" s="39" t="s">
        <v>40</v>
      </c>
      <c r="F5" s="104" t="s">
        <v>41</v>
      </c>
      <c r="G5" s="45" t="s">
        <v>42</v>
      </c>
      <c r="H5" s="251" t="s">
        <v>43</v>
      </c>
      <c r="I5" s="252"/>
      <c r="J5" s="253" t="s">
        <v>44</v>
      </c>
      <c r="K5" s="254"/>
      <c r="L5" s="44" t="s">
        <v>45</v>
      </c>
      <c r="M5" s="1" t="s">
        <v>46</v>
      </c>
      <c r="N5" s="45" t="s">
        <v>47</v>
      </c>
      <c r="O5" s="55" t="s">
        <v>48</v>
      </c>
      <c r="P5" s="45" t="s">
        <v>47</v>
      </c>
      <c r="Q5" s="1" t="s">
        <v>49</v>
      </c>
      <c r="R5" s="45" t="s">
        <v>47</v>
      </c>
      <c r="S5" s="105" t="s">
        <v>50</v>
      </c>
      <c r="T5" s="204" t="s">
        <v>1496</v>
      </c>
      <c r="U5" s="173"/>
    </row>
    <row r="6" spans="2:25" x14ac:dyDescent="0.35">
      <c r="B6" s="57" t="s">
        <v>1164</v>
      </c>
      <c r="C6" s="58">
        <v>3.1884720614855619</v>
      </c>
      <c r="D6" s="59">
        <v>487.39439929712125</v>
      </c>
      <c r="E6" s="59">
        <v>124.09477977270723</v>
      </c>
      <c r="F6" s="106">
        <v>0.26307865778739553</v>
      </c>
      <c r="G6" s="61" t="s">
        <v>1165</v>
      </c>
      <c r="H6" s="62" t="s">
        <v>1166</v>
      </c>
      <c r="I6" s="61" t="s">
        <v>1167</v>
      </c>
      <c r="J6" s="62" t="s">
        <v>326</v>
      </c>
      <c r="K6" s="61" t="s">
        <v>1168</v>
      </c>
      <c r="L6" s="107">
        <f>100*(1-H6/J6)</f>
        <v>7.6474022183304129</v>
      </c>
      <c r="M6" s="62" t="s">
        <v>1169</v>
      </c>
      <c r="N6" s="61" t="s">
        <v>1170</v>
      </c>
      <c r="O6" s="62" t="s">
        <v>1171</v>
      </c>
      <c r="P6" s="61" t="s">
        <v>1172</v>
      </c>
      <c r="Q6" s="62" t="s">
        <v>1173</v>
      </c>
      <c r="R6" s="61" t="s">
        <v>84</v>
      </c>
      <c r="S6" s="108">
        <v>0.3111640599308364</v>
      </c>
      <c r="T6" s="198">
        <v>1582</v>
      </c>
      <c r="U6" s="199">
        <v>19</v>
      </c>
      <c r="V6" s="62"/>
      <c r="W6" s="79"/>
      <c r="X6" s="62"/>
      <c r="Y6" s="197"/>
    </row>
    <row r="7" spans="2:25" x14ac:dyDescent="0.35">
      <c r="B7" s="57" t="s">
        <v>51</v>
      </c>
      <c r="C7" s="58">
        <v>8.2654827300172234E-2</v>
      </c>
      <c r="D7" s="59">
        <v>92.956701504785613</v>
      </c>
      <c r="E7" s="59">
        <v>74.418909034691097</v>
      </c>
      <c r="F7" s="106">
        <v>0.82720896687201118</v>
      </c>
      <c r="G7" s="61" t="s">
        <v>1174</v>
      </c>
      <c r="H7" s="62" t="s">
        <v>1175</v>
      </c>
      <c r="I7" s="61" t="s">
        <v>757</v>
      </c>
      <c r="J7" s="62" t="s">
        <v>1176</v>
      </c>
      <c r="K7" s="61" t="s">
        <v>1177</v>
      </c>
      <c r="L7" s="107">
        <f t="shared" ref="L7:L52" si="0">100*(1-H7/J7)</f>
        <v>3.7569573283859015</v>
      </c>
      <c r="M7" s="62" t="s">
        <v>1178</v>
      </c>
      <c r="N7" s="61" t="s">
        <v>1179</v>
      </c>
      <c r="O7" s="62" t="s">
        <v>1180</v>
      </c>
      <c r="P7" s="61" t="s">
        <v>1181</v>
      </c>
      <c r="Q7" s="62" t="s">
        <v>720</v>
      </c>
      <c r="R7" s="61" t="s">
        <v>62</v>
      </c>
      <c r="S7" s="108">
        <v>0.84570336364585819</v>
      </c>
      <c r="T7" s="198">
        <v>2075</v>
      </c>
      <c r="U7" s="199">
        <v>29</v>
      </c>
      <c r="V7" s="62"/>
      <c r="W7" s="79"/>
      <c r="X7" s="62"/>
      <c r="Y7" s="197"/>
    </row>
    <row r="8" spans="2:25" x14ac:dyDescent="0.35">
      <c r="B8" s="57" t="s">
        <v>75</v>
      </c>
      <c r="C8" s="58">
        <v>0.33022054231402875</v>
      </c>
      <c r="D8" s="59">
        <v>153.69260783023859</v>
      </c>
      <c r="E8" s="59">
        <v>61.290032578511259</v>
      </c>
      <c r="F8" s="106">
        <v>0.41204961401134227</v>
      </c>
      <c r="G8" s="61" t="s">
        <v>1182</v>
      </c>
      <c r="H8" s="62" t="s">
        <v>1183</v>
      </c>
      <c r="I8" s="61" t="s">
        <v>606</v>
      </c>
      <c r="J8" s="62" t="s">
        <v>1184</v>
      </c>
      <c r="K8" s="61" t="s">
        <v>1185</v>
      </c>
      <c r="L8" s="107">
        <f t="shared" si="0"/>
        <v>14.938154138915316</v>
      </c>
      <c r="M8" s="62" t="s">
        <v>402</v>
      </c>
      <c r="N8" s="61" t="s">
        <v>1186</v>
      </c>
      <c r="O8" s="62" t="s">
        <v>1187</v>
      </c>
      <c r="P8" s="61" t="s">
        <v>572</v>
      </c>
      <c r="Q8" s="62" t="s">
        <v>1188</v>
      </c>
      <c r="R8" s="61" t="s">
        <v>84</v>
      </c>
      <c r="S8" s="108">
        <v>0.80016858867222618</v>
      </c>
      <c r="T8" s="198"/>
      <c r="U8" s="199"/>
      <c r="V8" s="62"/>
      <c r="W8" s="79"/>
      <c r="X8" s="62"/>
      <c r="Y8" s="197"/>
    </row>
    <row r="9" spans="2:25" x14ac:dyDescent="0.35">
      <c r="B9" s="57" t="s">
        <v>87</v>
      </c>
      <c r="C9" s="58">
        <v>2.390341318599238E-2</v>
      </c>
      <c r="D9" s="59">
        <v>210.1079470332773</v>
      </c>
      <c r="E9" s="59">
        <v>107.61457231342224</v>
      </c>
      <c r="F9" s="106">
        <v>0.52922608734891485</v>
      </c>
      <c r="G9" s="61" t="s">
        <v>1189</v>
      </c>
      <c r="H9" s="62" t="s">
        <v>1190</v>
      </c>
      <c r="I9" s="61" t="s">
        <v>584</v>
      </c>
      <c r="J9" s="62" t="s">
        <v>369</v>
      </c>
      <c r="K9" s="61" t="s">
        <v>370</v>
      </c>
      <c r="L9" s="107">
        <f t="shared" si="0"/>
        <v>-0.13947001394700731</v>
      </c>
      <c r="M9" s="62" t="s">
        <v>1191</v>
      </c>
      <c r="N9" s="61" t="s">
        <v>637</v>
      </c>
      <c r="O9" s="62" t="s">
        <v>1192</v>
      </c>
      <c r="P9" s="61" t="s">
        <v>896</v>
      </c>
      <c r="Q9" s="62" t="s">
        <v>1193</v>
      </c>
      <c r="R9" s="61" t="s">
        <v>86</v>
      </c>
      <c r="S9" s="108">
        <v>0.90806345139294153</v>
      </c>
      <c r="T9" s="198">
        <v>2154</v>
      </c>
      <c r="U9" s="199">
        <v>24</v>
      </c>
      <c r="V9" s="62"/>
      <c r="W9" s="79"/>
      <c r="X9" s="62"/>
      <c r="Y9" s="197"/>
    </row>
    <row r="10" spans="2:25" x14ac:dyDescent="0.35">
      <c r="B10" s="57" t="s">
        <v>98</v>
      </c>
      <c r="C10" s="58">
        <v>0.16378632610377708</v>
      </c>
      <c r="D10" s="59">
        <v>198.92178243316812</v>
      </c>
      <c r="E10" s="59">
        <v>163.18613504102717</v>
      </c>
      <c r="F10" s="106">
        <v>0.8476441198454987</v>
      </c>
      <c r="G10" s="61" t="s">
        <v>1194</v>
      </c>
      <c r="H10" s="62" t="s">
        <v>743</v>
      </c>
      <c r="I10" s="61" t="s">
        <v>576</v>
      </c>
      <c r="J10" s="62" t="s">
        <v>1195</v>
      </c>
      <c r="K10" s="61" t="s">
        <v>260</v>
      </c>
      <c r="L10" s="107">
        <f t="shared" si="0"/>
        <v>2.8532608695652217</v>
      </c>
      <c r="M10" s="62" t="s">
        <v>1196</v>
      </c>
      <c r="N10" s="61" t="s">
        <v>561</v>
      </c>
      <c r="O10" s="62" t="s">
        <v>1197</v>
      </c>
      <c r="P10" s="61" t="s">
        <v>595</v>
      </c>
      <c r="Q10" s="62" t="s">
        <v>748</v>
      </c>
      <c r="R10" s="61" t="s">
        <v>84</v>
      </c>
      <c r="S10" s="108">
        <v>0.86132545906364355</v>
      </c>
      <c r="T10" s="198">
        <v>2145</v>
      </c>
      <c r="U10" s="199">
        <v>25</v>
      </c>
      <c r="V10" s="62"/>
      <c r="W10" s="79"/>
      <c r="X10" s="62"/>
      <c r="Y10" s="197"/>
    </row>
    <row r="11" spans="2:25" x14ac:dyDescent="0.35">
      <c r="B11" s="57" t="s">
        <v>108</v>
      </c>
      <c r="C11" s="58">
        <v>0.48765147870163805</v>
      </c>
      <c r="D11" s="59">
        <v>244.51473418421764</v>
      </c>
      <c r="E11" s="59">
        <v>195.19664661300664</v>
      </c>
      <c r="F11" s="106">
        <v>0.82485945561369245</v>
      </c>
      <c r="G11" s="61" t="s">
        <v>1198</v>
      </c>
      <c r="H11" s="62" t="s">
        <v>1199</v>
      </c>
      <c r="I11" s="61" t="s">
        <v>670</v>
      </c>
      <c r="J11" s="62" t="s">
        <v>1200</v>
      </c>
      <c r="K11" s="61" t="s">
        <v>700</v>
      </c>
      <c r="L11" s="107">
        <f t="shared" si="0"/>
        <v>6.2228654124457332</v>
      </c>
      <c r="M11" s="62" t="s">
        <v>1201</v>
      </c>
      <c r="N11" s="61" t="s">
        <v>1202</v>
      </c>
      <c r="O11" s="62" t="s">
        <v>1203</v>
      </c>
      <c r="P11" s="61" t="s">
        <v>595</v>
      </c>
      <c r="Q11" s="62" t="s">
        <v>1204</v>
      </c>
      <c r="R11" s="61" t="s">
        <v>86</v>
      </c>
      <c r="S11" s="108">
        <v>0.80646132550163452</v>
      </c>
      <c r="T11" s="198">
        <v>1944</v>
      </c>
      <c r="U11" s="199">
        <v>21</v>
      </c>
      <c r="V11" s="62"/>
      <c r="W11" s="79"/>
      <c r="X11" s="62"/>
      <c r="Y11" s="197"/>
    </row>
    <row r="12" spans="2:25" x14ac:dyDescent="0.35">
      <c r="B12" s="57" t="s">
        <v>118</v>
      </c>
      <c r="C12" s="58">
        <v>1.4724071587374929E-29</v>
      </c>
      <c r="D12" s="59">
        <v>214.70776270306953</v>
      </c>
      <c r="E12" s="59">
        <v>128.69218804308781</v>
      </c>
      <c r="F12" s="106">
        <v>0.61932281269472877</v>
      </c>
      <c r="G12" s="61" t="s">
        <v>1205</v>
      </c>
      <c r="H12" s="62" t="s">
        <v>1206</v>
      </c>
      <c r="I12" s="61" t="s">
        <v>584</v>
      </c>
      <c r="J12" s="62" t="s">
        <v>1207</v>
      </c>
      <c r="K12" s="61" t="s">
        <v>1208</v>
      </c>
      <c r="L12" s="107">
        <f>100*(1-H12/J12)</f>
        <v>0.4664221346737385</v>
      </c>
      <c r="M12" s="62" t="s">
        <v>1209</v>
      </c>
      <c r="N12" s="61" t="s">
        <v>1210</v>
      </c>
      <c r="O12" s="62" t="s">
        <v>1211</v>
      </c>
      <c r="P12" s="61" t="s">
        <v>1212</v>
      </c>
      <c r="Q12" s="62" t="s">
        <v>1213</v>
      </c>
      <c r="R12" s="61" t="s">
        <v>86</v>
      </c>
      <c r="S12" s="108">
        <v>0.94020300060872031</v>
      </c>
      <c r="T12" s="198">
        <v>2198</v>
      </c>
      <c r="U12" s="199">
        <v>24</v>
      </c>
      <c r="V12" s="62"/>
      <c r="W12" s="79"/>
      <c r="X12" s="62"/>
      <c r="Y12" s="197"/>
    </row>
    <row r="13" spans="2:25" x14ac:dyDescent="0.35">
      <c r="B13" s="57" t="s">
        <v>137</v>
      </c>
      <c r="C13" s="58">
        <v>1.4733059956584676E-29</v>
      </c>
      <c r="D13" s="59">
        <v>179.64634586696533</v>
      </c>
      <c r="E13" s="59">
        <v>90.118884660274276</v>
      </c>
      <c r="F13" s="106">
        <v>0.51833443236917676</v>
      </c>
      <c r="G13" s="61" t="s">
        <v>1214</v>
      </c>
      <c r="H13" s="62" t="s">
        <v>1206</v>
      </c>
      <c r="I13" s="61" t="s">
        <v>591</v>
      </c>
      <c r="J13" s="62" t="s">
        <v>1215</v>
      </c>
      <c r="K13" s="61" t="s">
        <v>1216</v>
      </c>
      <c r="L13" s="107">
        <f t="shared" si="0"/>
        <v>0.27223230490017736</v>
      </c>
      <c r="M13" s="62" t="s">
        <v>1217</v>
      </c>
      <c r="N13" s="61" t="s">
        <v>1218</v>
      </c>
      <c r="O13" s="62" t="s">
        <v>1219</v>
      </c>
      <c r="P13" s="61" t="s">
        <v>1212</v>
      </c>
      <c r="Q13" s="62" t="s">
        <v>1213</v>
      </c>
      <c r="R13" s="61" t="s">
        <v>117</v>
      </c>
      <c r="S13" s="108">
        <v>0.92740102441163164</v>
      </c>
      <c r="T13" s="198">
        <v>2198</v>
      </c>
      <c r="U13" s="199">
        <v>23</v>
      </c>
      <c r="V13" s="62"/>
      <c r="W13" s="79"/>
      <c r="X13" s="62"/>
      <c r="Y13" s="197"/>
    </row>
    <row r="14" spans="2:25" x14ac:dyDescent="0.35">
      <c r="B14" s="57" t="s">
        <v>145</v>
      </c>
      <c r="C14" s="58">
        <v>0.28655631289978584</v>
      </c>
      <c r="D14" s="59">
        <v>101.82891628497187</v>
      </c>
      <c r="E14" s="59">
        <v>78.743424216660898</v>
      </c>
      <c r="F14" s="106">
        <v>0.79901662154363773</v>
      </c>
      <c r="G14" s="61" t="s">
        <v>1220</v>
      </c>
      <c r="H14" s="62" t="s">
        <v>1221</v>
      </c>
      <c r="I14" s="61" t="s">
        <v>591</v>
      </c>
      <c r="J14" s="62" t="s">
        <v>1222</v>
      </c>
      <c r="K14" s="61" t="s">
        <v>700</v>
      </c>
      <c r="L14" s="107">
        <f t="shared" si="0"/>
        <v>5.3604436229205188</v>
      </c>
      <c r="M14" s="62" t="s">
        <v>1223</v>
      </c>
      <c r="N14" s="61" t="s">
        <v>906</v>
      </c>
      <c r="O14" s="62" t="s">
        <v>638</v>
      </c>
      <c r="P14" s="61" t="s">
        <v>595</v>
      </c>
      <c r="Q14" s="62" t="s">
        <v>1224</v>
      </c>
      <c r="R14" s="61" t="s">
        <v>86</v>
      </c>
      <c r="S14" s="108">
        <v>0.82288866964923935</v>
      </c>
      <c r="T14" s="198">
        <v>2048</v>
      </c>
      <c r="U14" s="199">
        <v>23</v>
      </c>
      <c r="V14" s="62"/>
      <c r="W14" s="79"/>
      <c r="X14" s="62"/>
      <c r="Y14" s="197"/>
    </row>
    <row r="15" spans="2:25" x14ac:dyDescent="0.35">
      <c r="B15" s="57" t="s">
        <v>1225</v>
      </c>
      <c r="C15" s="58">
        <v>15.829347190794413</v>
      </c>
      <c r="D15" s="59">
        <v>527.73913052037574</v>
      </c>
      <c r="E15" s="59">
        <v>745.24697469054911</v>
      </c>
      <c r="F15" s="106">
        <v>1.4591285785076398</v>
      </c>
      <c r="G15" s="61" t="s">
        <v>1226</v>
      </c>
      <c r="H15" s="62" t="s">
        <v>1227</v>
      </c>
      <c r="I15" s="61" t="s">
        <v>765</v>
      </c>
      <c r="J15" s="62" t="s">
        <v>710</v>
      </c>
      <c r="K15" s="61" t="s">
        <v>1228</v>
      </c>
      <c r="L15" s="107">
        <f t="shared" si="0"/>
        <v>27.890556045895853</v>
      </c>
      <c r="M15" s="62" t="s">
        <v>1229</v>
      </c>
      <c r="N15" s="61" t="s">
        <v>1230</v>
      </c>
      <c r="O15" s="62" t="s">
        <v>1231</v>
      </c>
      <c r="P15" s="61" t="s">
        <v>1232</v>
      </c>
      <c r="Q15" s="62" t="s">
        <v>1233</v>
      </c>
      <c r="R15" s="61" t="s">
        <v>225</v>
      </c>
      <c r="S15" s="108">
        <v>0.11427065815824383</v>
      </c>
      <c r="T15" s="198"/>
      <c r="U15" s="199"/>
      <c r="V15" s="62"/>
      <c r="W15" s="79"/>
      <c r="X15" s="62"/>
      <c r="Y15" s="197"/>
    </row>
    <row r="16" spans="2:25" x14ac:dyDescent="0.35">
      <c r="B16" s="57" t="s">
        <v>154</v>
      </c>
      <c r="C16" s="58">
        <v>27.033157872084463</v>
      </c>
      <c r="D16" s="59">
        <v>232.25405874831782</v>
      </c>
      <c r="E16" s="59">
        <v>303.11933920822014</v>
      </c>
      <c r="F16" s="106">
        <v>1.3485373281471187</v>
      </c>
      <c r="G16" s="61" t="s">
        <v>1234</v>
      </c>
      <c r="H16" s="62" t="s">
        <v>1235</v>
      </c>
      <c r="I16" s="61" t="s">
        <v>1236</v>
      </c>
      <c r="J16" s="62" t="s">
        <v>377</v>
      </c>
      <c r="K16" s="61" t="s">
        <v>1237</v>
      </c>
      <c r="L16" s="107">
        <f t="shared" si="0"/>
        <v>27.740384615384617</v>
      </c>
      <c r="M16" s="62" t="s">
        <v>195</v>
      </c>
      <c r="N16" s="61" t="s">
        <v>1238</v>
      </c>
      <c r="O16" s="62" t="s">
        <v>1239</v>
      </c>
      <c r="P16" s="61" t="s">
        <v>1240</v>
      </c>
      <c r="Q16" s="62" t="s">
        <v>1241</v>
      </c>
      <c r="R16" s="61" t="s">
        <v>1242</v>
      </c>
      <c r="S16" s="108">
        <v>0.15338697839097654</v>
      </c>
      <c r="T16" s="198"/>
      <c r="U16" s="199"/>
      <c r="V16" s="62"/>
      <c r="W16" s="79"/>
      <c r="X16" s="62"/>
      <c r="Y16" s="197"/>
    </row>
    <row r="17" spans="2:25" x14ac:dyDescent="0.35">
      <c r="B17" s="57" t="s">
        <v>162</v>
      </c>
      <c r="C17" s="58">
        <v>1.6217220824368737</v>
      </c>
      <c r="D17" s="59">
        <v>183.24489437888775</v>
      </c>
      <c r="E17" s="59">
        <v>204.47188882746096</v>
      </c>
      <c r="F17" s="106">
        <v>1.152960330510963</v>
      </c>
      <c r="G17" s="61" t="s">
        <v>1243</v>
      </c>
      <c r="H17" s="62" t="s">
        <v>1244</v>
      </c>
      <c r="I17" s="61" t="s">
        <v>757</v>
      </c>
      <c r="J17" s="62" t="s">
        <v>1245</v>
      </c>
      <c r="K17" s="61" t="s">
        <v>1246</v>
      </c>
      <c r="L17" s="107">
        <f t="shared" si="0"/>
        <v>2.4632352941176494</v>
      </c>
      <c r="M17" s="62" t="s">
        <v>1247</v>
      </c>
      <c r="N17" s="61" t="s">
        <v>1248</v>
      </c>
      <c r="O17" s="62" t="s">
        <v>1249</v>
      </c>
      <c r="P17" s="61" t="s">
        <v>1250</v>
      </c>
      <c r="Q17" s="62" t="s">
        <v>1251</v>
      </c>
      <c r="R17" s="61" t="s">
        <v>86</v>
      </c>
      <c r="S17" s="108">
        <v>0.58903817099161893</v>
      </c>
      <c r="T17" s="198">
        <v>2653</v>
      </c>
      <c r="U17" s="199">
        <v>29</v>
      </c>
      <c r="V17" s="62"/>
      <c r="W17" s="79"/>
      <c r="X17" s="62"/>
      <c r="Y17" s="197"/>
    </row>
    <row r="18" spans="2:25" x14ac:dyDescent="0.35">
      <c r="B18" s="67" t="s">
        <v>171</v>
      </c>
      <c r="C18" s="68">
        <v>0.90752153682676673</v>
      </c>
      <c r="D18" s="69">
        <v>350.89779820802227</v>
      </c>
      <c r="E18" s="69">
        <v>171.47790778345308</v>
      </c>
      <c r="F18" s="109">
        <v>0.50494046076826549</v>
      </c>
      <c r="G18" s="71" t="s">
        <v>1252</v>
      </c>
      <c r="H18" s="72" t="s">
        <v>1253</v>
      </c>
      <c r="I18" s="71" t="s">
        <v>606</v>
      </c>
      <c r="J18" s="72" t="s">
        <v>1254</v>
      </c>
      <c r="K18" s="71" t="s">
        <v>370</v>
      </c>
      <c r="L18" s="110">
        <f t="shared" si="0"/>
        <v>20.256991685563118</v>
      </c>
      <c r="M18" s="72" t="s">
        <v>1255</v>
      </c>
      <c r="N18" s="71" t="s">
        <v>601</v>
      </c>
      <c r="O18" s="72" t="s">
        <v>1256</v>
      </c>
      <c r="P18" s="71" t="s">
        <v>1212</v>
      </c>
      <c r="Q18" s="72" t="s">
        <v>1257</v>
      </c>
      <c r="R18" s="71" t="s">
        <v>117</v>
      </c>
      <c r="S18" s="111">
        <v>0.88547142604317497</v>
      </c>
      <c r="T18" s="198"/>
      <c r="U18" s="200"/>
      <c r="V18" s="62"/>
      <c r="W18" s="79"/>
      <c r="X18" s="62"/>
      <c r="Y18" s="197"/>
    </row>
    <row r="19" spans="2:25" x14ac:dyDescent="0.35">
      <c r="B19" s="57" t="s">
        <v>1258</v>
      </c>
      <c r="C19" s="58">
        <v>1.8728965398304268E-2</v>
      </c>
      <c r="D19" s="59">
        <v>192.01535052943663</v>
      </c>
      <c r="E19" s="59">
        <v>177.83868709745616</v>
      </c>
      <c r="F19" s="106">
        <v>0.95698015794354496</v>
      </c>
      <c r="G19" s="61" t="s">
        <v>1259</v>
      </c>
      <c r="H19" s="62" t="s">
        <v>716</v>
      </c>
      <c r="I19" s="61" t="s">
        <v>584</v>
      </c>
      <c r="J19" s="62" t="s">
        <v>1260</v>
      </c>
      <c r="K19" s="61" t="s">
        <v>1261</v>
      </c>
      <c r="L19" s="107">
        <f t="shared" si="0"/>
        <v>0.28846153846153744</v>
      </c>
      <c r="M19" s="62" t="s">
        <v>1262</v>
      </c>
      <c r="N19" s="61" t="s">
        <v>1263</v>
      </c>
      <c r="O19" s="62" t="s">
        <v>1264</v>
      </c>
      <c r="P19" s="61" t="s">
        <v>896</v>
      </c>
      <c r="Q19" s="62" t="s">
        <v>1265</v>
      </c>
      <c r="R19" s="61" t="s">
        <v>86</v>
      </c>
      <c r="S19" s="108">
        <v>0.93175194497966829</v>
      </c>
      <c r="T19" s="202">
        <v>2074</v>
      </c>
      <c r="U19" s="203">
        <v>24</v>
      </c>
      <c r="V19" s="62"/>
      <c r="W19" s="79"/>
      <c r="X19" s="62"/>
      <c r="Y19" s="197"/>
    </row>
    <row r="20" spans="2:25" x14ac:dyDescent="0.35">
      <c r="B20" s="57" t="s">
        <v>208</v>
      </c>
      <c r="C20" s="58">
        <v>2.7500831764817426</v>
      </c>
      <c r="D20" s="59">
        <v>571.56579852489233</v>
      </c>
      <c r="E20" s="59">
        <v>188.13779221434126</v>
      </c>
      <c r="F20" s="106">
        <v>0.34011238667852411</v>
      </c>
      <c r="G20" s="61" t="s">
        <v>1266</v>
      </c>
      <c r="H20" s="62" t="s">
        <v>1267</v>
      </c>
      <c r="I20" s="61" t="s">
        <v>1268</v>
      </c>
      <c r="J20" s="62" t="s">
        <v>1269</v>
      </c>
      <c r="K20" s="61" t="s">
        <v>393</v>
      </c>
      <c r="L20" s="107">
        <f t="shared" si="0"/>
        <v>38.143176733780763</v>
      </c>
      <c r="M20" s="62" t="s">
        <v>1270</v>
      </c>
      <c r="N20" s="61" t="s">
        <v>1271</v>
      </c>
      <c r="O20" s="62" t="s">
        <v>1272</v>
      </c>
      <c r="P20" s="61" t="s">
        <v>1181</v>
      </c>
      <c r="Q20" s="62" t="s">
        <v>1273</v>
      </c>
      <c r="R20" s="61" t="s">
        <v>86</v>
      </c>
      <c r="S20" s="108">
        <v>0.67590983308449837</v>
      </c>
      <c r="U20" s="199"/>
      <c r="V20" s="62"/>
      <c r="W20" s="79"/>
      <c r="X20" s="62"/>
      <c r="Y20" s="197"/>
    </row>
    <row r="21" spans="2:25" x14ac:dyDescent="0.35">
      <c r="B21" s="57" t="s">
        <v>217</v>
      </c>
      <c r="C21" s="58">
        <v>0.15581798338529843</v>
      </c>
      <c r="D21" s="59">
        <v>332.10882597520839</v>
      </c>
      <c r="E21" s="59">
        <v>264.5343826627215</v>
      </c>
      <c r="F21" s="106">
        <v>0.82302750434285676</v>
      </c>
      <c r="G21" s="61" t="s">
        <v>1274</v>
      </c>
      <c r="H21" s="62" t="s">
        <v>1275</v>
      </c>
      <c r="I21" s="61" t="s">
        <v>911</v>
      </c>
      <c r="J21" s="62" t="s">
        <v>1276</v>
      </c>
      <c r="K21" s="61" t="s">
        <v>270</v>
      </c>
      <c r="L21" s="107">
        <f t="shared" si="0"/>
        <v>6.4959400374765774</v>
      </c>
      <c r="M21" s="62" t="s">
        <v>1277</v>
      </c>
      <c r="N21" s="61" t="s">
        <v>1278</v>
      </c>
      <c r="O21" s="62" t="s">
        <v>1279</v>
      </c>
      <c r="P21" s="61" t="s">
        <v>580</v>
      </c>
      <c r="Q21" s="62" t="s">
        <v>1280</v>
      </c>
      <c r="R21" s="61" t="s">
        <v>86</v>
      </c>
      <c r="S21" s="108">
        <v>0.88422211512327797</v>
      </c>
      <c r="T21">
        <v>1497</v>
      </c>
      <c r="U21" s="199">
        <v>17</v>
      </c>
      <c r="V21" s="62"/>
      <c r="W21" s="79"/>
      <c r="X21" s="62"/>
      <c r="Y21" s="197"/>
    </row>
    <row r="22" spans="2:25" x14ac:dyDescent="0.35">
      <c r="B22" s="57" t="s">
        <v>227</v>
      </c>
      <c r="C22" s="58">
        <v>0.27735825118069657</v>
      </c>
      <c r="D22" s="59">
        <v>221.35320582071392</v>
      </c>
      <c r="E22" s="59">
        <v>172.22154874867832</v>
      </c>
      <c r="F22" s="106">
        <v>0.80392273995034269</v>
      </c>
      <c r="G22" s="61" t="s">
        <v>1281</v>
      </c>
      <c r="H22" s="62" t="s">
        <v>1282</v>
      </c>
      <c r="I22" s="61" t="s">
        <v>1167</v>
      </c>
      <c r="J22" s="62" t="s">
        <v>1283</v>
      </c>
      <c r="K22" s="61" t="s">
        <v>260</v>
      </c>
      <c r="L22" s="107">
        <f t="shared" si="0"/>
        <v>19.320388349514563</v>
      </c>
      <c r="M22" s="62" t="s">
        <v>1284</v>
      </c>
      <c r="N22" s="61" t="s">
        <v>1285</v>
      </c>
      <c r="O22" s="62" t="s">
        <v>1286</v>
      </c>
      <c r="P22" s="61" t="s">
        <v>580</v>
      </c>
      <c r="Q22" s="62" t="s">
        <v>1287</v>
      </c>
      <c r="R22" s="61" t="s">
        <v>86</v>
      </c>
      <c r="S22" s="108">
        <v>0.86220342482206647</v>
      </c>
      <c r="U22" s="199"/>
      <c r="V22" s="62"/>
      <c r="W22" s="79"/>
      <c r="X22" s="62"/>
      <c r="Y22" s="197"/>
    </row>
    <row r="23" spans="2:25" x14ac:dyDescent="0.35">
      <c r="B23" s="57" t="s">
        <v>236</v>
      </c>
      <c r="C23" s="58">
        <v>-1.5660789333483097E-2</v>
      </c>
      <c r="D23" s="59">
        <v>146.83669850334195</v>
      </c>
      <c r="E23" s="59">
        <v>132.51219631972</v>
      </c>
      <c r="F23" s="106">
        <v>0.93246787838279688</v>
      </c>
      <c r="G23" s="61" t="s">
        <v>1288</v>
      </c>
      <c r="H23" s="62" t="s">
        <v>1289</v>
      </c>
      <c r="I23" s="61" t="s">
        <v>576</v>
      </c>
      <c r="J23" s="62" t="s">
        <v>1290</v>
      </c>
      <c r="K23" s="61" t="s">
        <v>370</v>
      </c>
      <c r="L23" s="107">
        <f t="shared" si="0"/>
        <v>2.3974181650530224</v>
      </c>
      <c r="M23" s="62" t="s">
        <v>1291</v>
      </c>
      <c r="N23" s="61" t="s">
        <v>586</v>
      </c>
      <c r="O23" s="62" t="s">
        <v>681</v>
      </c>
      <c r="P23" s="61" t="s">
        <v>580</v>
      </c>
      <c r="Q23" s="62" t="s">
        <v>1292</v>
      </c>
      <c r="R23" s="61" t="s">
        <v>84</v>
      </c>
      <c r="S23" s="108">
        <v>0.92405066145958425</v>
      </c>
      <c r="T23">
        <v>2117</v>
      </c>
      <c r="U23" s="199">
        <v>25</v>
      </c>
      <c r="V23" s="62"/>
      <c r="W23" s="79"/>
      <c r="X23" s="62"/>
      <c r="Y23" s="197"/>
    </row>
    <row r="24" spans="2:25" x14ac:dyDescent="0.35">
      <c r="B24" s="57" t="s">
        <v>245</v>
      </c>
      <c r="C24" s="58">
        <v>3.3072240010511851E-2</v>
      </c>
      <c r="D24" s="59">
        <v>140.86784311772061</v>
      </c>
      <c r="E24" s="59">
        <v>58.942458694399008</v>
      </c>
      <c r="F24" s="106">
        <v>0.43234358753950169</v>
      </c>
      <c r="G24" s="61" t="s">
        <v>1293</v>
      </c>
      <c r="H24" s="62" t="s">
        <v>1190</v>
      </c>
      <c r="I24" s="61" t="s">
        <v>576</v>
      </c>
      <c r="J24" s="62" t="s">
        <v>1294</v>
      </c>
      <c r="K24" s="61" t="s">
        <v>212</v>
      </c>
      <c r="L24" s="107">
        <f t="shared" si="0"/>
        <v>1.9125683060109311</v>
      </c>
      <c r="M24" s="62" t="s">
        <v>1295</v>
      </c>
      <c r="N24" s="61" t="s">
        <v>601</v>
      </c>
      <c r="O24" s="62" t="s">
        <v>1296</v>
      </c>
      <c r="P24" s="61" t="s">
        <v>580</v>
      </c>
      <c r="Q24" s="62" t="s">
        <v>1297</v>
      </c>
      <c r="R24" s="61" t="s">
        <v>84</v>
      </c>
      <c r="S24" s="108">
        <v>0.91179810951194717</v>
      </c>
      <c r="T24">
        <v>2154</v>
      </c>
      <c r="U24" s="199">
        <v>25</v>
      </c>
      <c r="V24" s="62"/>
      <c r="W24" s="79"/>
      <c r="X24" s="62"/>
      <c r="Y24" s="197"/>
    </row>
    <row r="25" spans="2:25" x14ac:dyDescent="0.35">
      <c r="B25" s="57" t="s">
        <v>256</v>
      </c>
      <c r="C25" s="58">
        <v>8.5151819217038263</v>
      </c>
      <c r="D25" s="59">
        <v>948.72686808822982</v>
      </c>
      <c r="E25" s="59">
        <v>269.41291166669572</v>
      </c>
      <c r="F25" s="106">
        <v>0.29342008910158796</v>
      </c>
      <c r="G25" s="61" t="s">
        <v>1298</v>
      </c>
      <c r="H25" s="62" t="s">
        <v>1299</v>
      </c>
      <c r="I25" s="61" t="s">
        <v>1300</v>
      </c>
      <c r="J25" s="62" t="s">
        <v>1301</v>
      </c>
      <c r="K25" s="61" t="s">
        <v>723</v>
      </c>
      <c r="L25" s="107">
        <f t="shared" si="0"/>
        <v>35.97122302158273</v>
      </c>
      <c r="M25" s="62" t="s">
        <v>1302</v>
      </c>
      <c r="N25" s="61" t="s">
        <v>1303</v>
      </c>
      <c r="O25" s="62" t="s">
        <v>1304</v>
      </c>
      <c r="P25" s="61" t="s">
        <v>1305</v>
      </c>
      <c r="Q25" s="62" t="s">
        <v>1306</v>
      </c>
      <c r="R25" s="61" t="s">
        <v>84</v>
      </c>
      <c r="S25" s="108">
        <v>0.22688305415880511</v>
      </c>
      <c r="U25" s="199"/>
      <c r="V25" s="62"/>
      <c r="W25" s="79"/>
      <c r="X25" s="62"/>
      <c r="Y25" s="197"/>
    </row>
    <row r="26" spans="2:25" x14ac:dyDescent="0.35">
      <c r="B26" s="57" t="s">
        <v>265</v>
      </c>
      <c r="C26" s="58">
        <v>3.7582144082573046</v>
      </c>
      <c r="D26" s="59">
        <v>531.52670808047492</v>
      </c>
      <c r="E26" s="59">
        <v>505.28764442920681</v>
      </c>
      <c r="F26" s="106">
        <v>0.9822594735624115</v>
      </c>
      <c r="G26" s="61" t="s">
        <v>1307</v>
      </c>
      <c r="H26" s="62" t="s">
        <v>1308</v>
      </c>
      <c r="I26" s="61" t="s">
        <v>1167</v>
      </c>
      <c r="J26" s="62" t="s">
        <v>1309</v>
      </c>
      <c r="K26" s="61" t="s">
        <v>1310</v>
      </c>
      <c r="L26" s="107">
        <f t="shared" si="0"/>
        <v>39.254469379992393</v>
      </c>
      <c r="M26" s="62" t="s">
        <v>1311</v>
      </c>
      <c r="N26" s="61" t="s">
        <v>1312</v>
      </c>
      <c r="O26" s="62" t="s">
        <v>1313</v>
      </c>
      <c r="P26" s="61" t="s">
        <v>1314</v>
      </c>
      <c r="Q26" s="62" t="s">
        <v>1315</v>
      </c>
      <c r="R26" s="61" t="s">
        <v>86</v>
      </c>
      <c r="S26" s="108">
        <v>0.42815507921840312</v>
      </c>
      <c r="U26" s="199"/>
      <c r="V26" s="62"/>
      <c r="W26" s="79"/>
      <c r="X26" s="62"/>
      <c r="Y26" s="197"/>
    </row>
    <row r="27" spans="2:25" x14ac:dyDescent="0.35">
      <c r="B27" s="57" t="s">
        <v>275</v>
      </c>
      <c r="C27" s="58">
        <v>-1.9895476234232302E-2</v>
      </c>
      <c r="D27" s="59">
        <v>181.51905105795251</v>
      </c>
      <c r="E27" s="59">
        <v>13.771972377899839</v>
      </c>
      <c r="F27" s="106">
        <v>7.8394676017242357E-2</v>
      </c>
      <c r="G27" s="61" t="s">
        <v>1316</v>
      </c>
      <c r="H27" s="62" t="s">
        <v>1317</v>
      </c>
      <c r="I27" s="61" t="s">
        <v>591</v>
      </c>
      <c r="J27" s="62" t="s">
        <v>1318</v>
      </c>
      <c r="K27" s="61" t="s">
        <v>370</v>
      </c>
      <c r="L27" s="107">
        <f t="shared" si="0"/>
        <v>0.6923837784371889</v>
      </c>
      <c r="M27" s="62" t="s">
        <v>1319</v>
      </c>
      <c r="N27" s="61" t="s">
        <v>586</v>
      </c>
      <c r="O27" s="62" t="s">
        <v>1320</v>
      </c>
      <c r="P27" s="61" t="s">
        <v>580</v>
      </c>
      <c r="Q27" s="62" t="s">
        <v>1321</v>
      </c>
      <c r="R27" s="61" t="s">
        <v>84</v>
      </c>
      <c r="S27" s="108">
        <v>0.92195635947607224</v>
      </c>
      <c r="T27">
        <v>2008</v>
      </c>
      <c r="U27" s="199">
        <v>23</v>
      </c>
      <c r="V27" s="62"/>
      <c r="W27" s="79"/>
      <c r="X27" s="62"/>
      <c r="Y27" s="197"/>
    </row>
    <row r="28" spans="2:25" x14ac:dyDescent="0.35">
      <c r="B28" s="57" t="s">
        <v>282</v>
      </c>
      <c r="C28" s="58">
        <v>6.4078576273675275E-2</v>
      </c>
      <c r="D28" s="59">
        <v>119.10751737249456</v>
      </c>
      <c r="E28" s="59">
        <v>61.849490772279552</v>
      </c>
      <c r="F28" s="106">
        <v>0.53654925346769289</v>
      </c>
      <c r="G28" s="61" t="s">
        <v>1322</v>
      </c>
      <c r="H28" s="62" t="s">
        <v>1323</v>
      </c>
      <c r="I28" s="61" t="s">
        <v>576</v>
      </c>
      <c r="J28" s="62" t="s">
        <v>1324</v>
      </c>
      <c r="K28" s="61" t="s">
        <v>270</v>
      </c>
      <c r="L28" s="107">
        <f t="shared" si="0"/>
        <v>2.6415094339622636</v>
      </c>
      <c r="M28" s="62" t="s">
        <v>1325</v>
      </c>
      <c r="N28" s="61" t="s">
        <v>1326</v>
      </c>
      <c r="O28" s="62" t="s">
        <v>59</v>
      </c>
      <c r="P28" s="61" t="s">
        <v>595</v>
      </c>
      <c r="Q28" s="62" t="s">
        <v>1327</v>
      </c>
      <c r="R28" s="61" t="s">
        <v>84</v>
      </c>
      <c r="S28" s="108">
        <v>0.8885535754817836</v>
      </c>
      <c r="T28">
        <v>2064</v>
      </c>
      <c r="U28" s="199">
        <v>25</v>
      </c>
      <c r="V28" s="62"/>
      <c r="W28" s="79"/>
      <c r="X28" s="62"/>
      <c r="Y28" s="197"/>
    </row>
    <row r="29" spans="2:25" x14ac:dyDescent="0.35">
      <c r="B29" s="57" t="s">
        <v>296</v>
      </c>
      <c r="C29" s="58">
        <v>5.4150015525491896E-2</v>
      </c>
      <c r="D29" s="59">
        <v>179.28033787369995</v>
      </c>
      <c r="E29" s="59">
        <v>122.40728511901526</v>
      </c>
      <c r="F29" s="106">
        <v>0.70548412068728084</v>
      </c>
      <c r="G29" s="61" t="s">
        <v>1328</v>
      </c>
      <c r="H29" s="62" t="s">
        <v>1329</v>
      </c>
      <c r="I29" s="61" t="s">
        <v>584</v>
      </c>
      <c r="J29" s="62" t="s">
        <v>1330</v>
      </c>
      <c r="K29" s="61" t="s">
        <v>212</v>
      </c>
      <c r="L29" s="107">
        <f t="shared" si="0"/>
        <v>1.344215074411903</v>
      </c>
      <c r="M29" s="62" t="s">
        <v>1331</v>
      </c>
      <c r="N29" s="61" t="s">
        <v>601</v>
      </c>
      <c r="O29" s="62" t="s">
        <v>1332</v>
      </c>
      <c r="P29" s="61" t="s">
        <v>580</v>
      </c>
      <c r="Q29" s="62" t="s">
        <v>1333</v>
      </c>
      <c r="R29" s="61" t="s">
        <v>84</v>
      </c>
      <c r="S29" s="108">
        <v>0.90862491956816938</v>
      </c>
      <c r="T29">
        <v>2055</v>
      </c>
      <c r="U29" s="199">
        <v>24</v>
      </c>
      <c r="V29" s="62"/>
      <c r="W29" s="79"/>
      <c r="X29" s="62"/>
      <c r="Y29" s="197"/>
    </row>
    <row r="30" spans="2:25" x14ac:dyDescent="0.35">
      <c r="B30" s="57" t="s">
        <v>324</v>
      </c>
      <c r="C30" s="58">
        <v>0.80980587515692593</v>
      </c>
      <c r="D30" s="59">
        <v>141.76172220746366</v>
      </c>
      <c r="E30" s="59">
        <v>143.39355261229508</v>
      </c>
      <c r="F30" s="106">
        <v>1.0451612103323698</v>
      </c>
      <c r="G30" s="61" t="s">
        <v>1334</v>
      </c>
      <c r="H30" s="62" t="s">
        <v>1335</v>
      </c>
      <c r="I30" s="61" t="s">
        <v>567</v>
      </c>
      <c r="J30" s="62" t="s">
        <v>1336</v>
      </c>
      <c r="K30" s="61" t="s">
        <v>1337</v>
      </c>
      <c r="L30" s="107">
        <f t="shared" si="0"/>
        <v>-1.0175010175010213</v>
      </c>
      <c r="M30" s="62" t="s">
        <v>1338</v>
      </c>
      <c r="N30" s="61" t="s">
        <v>1339</v>
      </c>
      <c r="O30" s="62" t="s">
        <v>1340</v>
      </c>
      <c r="P30" s="61" t="s">
        <v>1341</v>
      </c>
      <c r="Q30" s="62" t="s">
        <v>1342</v>
      </c>
      <c r="R30" s="61" t="s">
        <v>74</v>
      </c>
      <c r="S30" s="108">
        <v>0.41678679884233177</v>
      </c>
      <c r="T30">
        <v>2482</v>
      </c>
      <c r="U30" s="199">
        <v>31</v>
      </c>
      <c r="V30" s="62"/>
      <c r="W30" s="79"/>
      <c r="X30" s="62"/>
      <c r="Y30" s="197"/>
    </row>
    <row r="31" spans="2:25" x14ac:dyDescent="0.35">
      <c r="B31" s="57" t="s">
        <v>334</v>
      </c>
      <c r="C31" s="58">
        <v>7.4926597683955256</v>
      </c>
      <c r="D31" s="59">
        <v>867.62961070591734</v>
      </c>
      <c r="E31" s="59">
        <v>295.29493670651232</v>
      </c>
      <c r="F31" s="106">
        <v>0.35166915200340459</v>
      </c>
      <c r="G31" s="61" t="s">
        <v>1343</v>
      </c>
      <c r="H31" s="62" t="s">
        <v>1344</v>
      </c>
      <c r="I31" s="61" t="s">
        <v>1345</v>
      </c>
      <c r="J31" s="62" t="s">
        <v>1346</v>
      </c>
      <c r="K31" s="61" t="s">
        <v>1347</v>
      </c>
      <c r="L31" s="107">
        <f t="shared" si="0"/>
        <v>44.341801385681293</v>
      </c>
      <c r="M31" s="62" t="s">
        <v>1348</v>
      </c>
      <c r="N31" s="61" t="s">
        <v>1349</v>
      </c>
      <c r="O31" s="62" t="s">
        <v>1350</v>
      </c>
      <c r="P31" s="61" t="s">
        <v>1351</v>
      </c>
      <c r="Q31" s="62" t="s">
        <v>1352</v>
      </c>
      <c r="R31" s="61" t="s">
        <v>84</v>
      </c>
      <c r="S31" s="108">
        <v>0.23891140472960529</v>
      </c>
      <c r="U31" s="199"/>
      <c r="V31" s="62"/>
      <c r="W31" s="79"/>
      <c r="X31" s="62"/>
      <c r="Y31" s="197"/>
    </row>
    <row r="32" spans="2:25" x14ac:dyDescent="0.35">
      <c r="B32" s="57" t="s">
        <v>341</v>
      </c>
      <c r="C32" s="58">
        <v>0.40841897363240004</v>
      </c>
      <c r="D32" s="59">
        <v>269.47624669316116</v>
      </c>
      <c r="E32" s="59">
        <v>172.34667841422288</v>
      </c>
      <c r="F32" s="106">
        <v>0.66083808975135694</v>
      </c>
      <c r="G32" s="61" t="s">
        <v>1274</v>
      </c>
      <c r="H32" s="62" t="s">
        <v>1353</v>
      </c>
      <c r="I32" s="61" t="s">
        <v>550</v>
      </c>
      <c r="J32" s="62" t="s">
        <v>1354</v>
      </c>
      <c r="K32" s="61" t="s">
        <v>270</v>
      </c>
      <c r="L32" s="107">
        <f t="shared" si="0"/>
        <v>11.960784313725492</v>
      </c>
      <c r="M32" s="62" t="s">
        <v>1355</v>
      </c>
      <c r="N32" s="61" t="s">
        <v>1356</v>
      </c>
      <c r="O32" s="62" t="s">
        <v>1357</v>
      </c>
      <c r="P32" s="61" t="s">
        <v>580</v>
      </c>
      <c r="Q32" s="62" t="s">
        <v>1358</v>
      </c>
      <c r="R32" s="61" t="s">
        <v>86</v>
      </c>
      <c r="S32" s="108">
        <v>0.87393313750580637</v>
      </c>
      <c r="T32">
        <v>1796</v>
      </c>
      <c r="U32" s="199">
        <v>20</v>
      </c>
      <c r="V32" s="62"/>
      <c r="W32" s="79"/>
      <c r="X32" s="62"/>
      <c r="Y32" s="197"/>
    </row>
    <row r="33" spans="2:25" x14ac:dyDescent="0.35">
      <c r="B33" s="57" t="s">
        <v>1359</v>
      </c>
      <c r="C33" s="58">
        <v>0.58387941215265959</v>
      </c>
      <c r="D33" s="59">
        <v>129.71509638220257</v>
      </c>
      <c r="E33" s="59">
        <v>91.793860237936812</v>
      </c>
      <c r="F33" s="106">
        <v>0.73119927183347566</v>
      </c>
      <c r="G33" s="61" t="s">
        <v>1360</v>
      </c>
      <c r="H33" s="62" t="s">
        <v>1361</v>
      </c>
      <c r="I33" s="61" t="s">
        <v>584</v>
      </c>
      <c r="J33" s="62" t="s">
        <v>1260</v>
      </c>
      <c r="K33" s="61" t="s">
        <v>320</v>
      </c>
      <c r="L33" s="107">
        <f t="shared" si="0"/>
        <v>14.278846153846159</v>
      </c>
      <c r="M33" s="62" t="s">
        <v>1362</v>
      </c>
      <c r="N33" s="61" t="s">
        <v>1363</v>
      </c>
      <c r="O33" s="62" t="s">
        <v>1364</v>
      </c>
      <c r="P33" s="61" t="s">
        <v>1365</v>
      </c>
      <c r="Q33" s="62" t="s">
        <v>1366</v>
      </c>
      <c r="R33" s="61" t="s">
        <v>74</v>
      </c>
      <c r="S33" s="108">
        <v>0.78636967376842692</v>
      </c>
      <c r="T33">
        <v>1783</v>
      </c>
      <c r="U33" s="199">
        <v>24</v>
      </c>
      <c r="V33" s="62"/>
      <c r="W33" s="79"/>
      <c r="X33" s="62"/>
      <c r="Y33" s="197"/>
    </row>
    <row r="34" spans="2:25" x14ac:dyDescent="0.35">
      <c r="B34" s="57" t="s">
        <v>348</v>
      </c>
      <c r="C34" s="58">
        <v>8.295072531848937E-3</v>
      </c>
      <c r="D34" s="59">
        <v>144.58077572780223</v>
      </c>
      <c r="E34" s="59">
        <v>98.421025119519314</v>
      </c>
      <c r="F34" s="106">
        <v>0.70337993099649998</v>
      </c>
      <c r="G34" s="61" t="s">
        <v>446</v>
      </c>
      <c r="H34" s="62" t="s">
        <v>1367</v>
      </c>
      <c r="I34" s="61" t="s">
        <v>576</v>
      </c>
      <c r="J34" s="62" t="s">
        <v>1206</v>
      </c>
      <c r="K34" s="61" t="s">
        <v>370</v>
      </c>
      <c r="L34" s="107">
        <f t="shared" si="0"/>
        <v>3.4121929026387665</v>
      </c>
      <c r="M34" s="62" t="s">
        <v>1368</v>
      </c>
      <c r="N34" s="61" t="s">
        <v>1369</v>
      </c>
      <c r="O34" s="62" t="s">
        <v>1370</v>
      </c>
      <c r="P34" s="61" t="s">
        <v>580</v>
      </c>
      <c r="Q34" s="62" t="s">
        <v>1371</v>
      </c>
      <c r="R34" s="61" t="s">
        <v>84</v>
      </c>
      <c r="S34" s="108">
        <v>0.92049730721426348</v>
      </c>
      <c r="T34">
        <v>2123</v>
      </c>
      <c r="U34" s="199">
        <v>25</v>
      </c>
      <c r="V34" s="62"/>
      <c r="W34" s="79"/>
      <c r="X34" s="62"/>
      <c r="Y34" s="197"/>
    </row>
    <row r="35" spans="2:25" x14ac:dyDescent="0.35">
      <c r="B35" s="57" t="s">
        <v>358</v>
      </c>
      <c r="C35" s="58">
        <v>-2.208408656677072E-2</v>
      </c>
      <c r="D35" s="59">
        <v>181.71490489911722</v>
      </c>
      <c r="E35" s="59">
        <v>76.034042231123948</v>
      </c>
      <c r="F35" s="106">
        <v>0.43234472812482549</v>
      </c>
      <c r="G35" s="61" t="s">
        <v>640</v>
      </c>
      <c r="H35" s="62" t="s">
        <v>1372</v>
      </c>
      <c r="I35" s="61" t="s">
        <v>584</v>
      </c>
      <c r="J35" s="62" t="s">
        <v>1260</v>
      </c>
      <c r="K35" s="61" t="s">
        <v>370</v>
      </c>
      <c r="L35" s="107">
        <f t="shared" si="0"/>
        <v>0.86538461538461231</v>
      </c>
      <c r="M35" s="62" t="s">
        <v>1373</v>
      </c>
      <c r="N35" s="61" t="s">
        <v>586</v>
      </c>
      <c r="O35" s="62" t="s">
        <v>1374</v>
      </c>
      <c r="P35" s="61" t="s">
        <v>580</v>
      </c>
      <c r="Q35" s="62" t="s">
        <v>1375</v>
      </c>
      <c r="R35" s="61" t="s">
        <v>84</v>
      </c>
      <c r="S35" s="108">
        <v>0.92197822426180098</v>
      </c>
      <c r="T35">
        <v>2062</v>
      </c>
      <c r="U35" s="199">
        <v>24</v>
      </c>
      <c r="V35" s="62"/>
      <c r="W35" s="79"/>
      <c r="X35" s="62"/>
      <c r="Y35" s="197"/>
    </row>
    <row r="36" spans="2:25" x14ac:dyDescent="0.35">
      <c r="B36" s="57" t="s">
        <v>1376</v>
      </c>
      <c r="C36" s="58">
        <v>0.11256423994663213</v>
      </c>
      <c r="D36" s="59">
        <v>35.594677426274494</v>
      </c>
      <c r="E36" s="59">
        <v>42.020908545081902</v>
      </c>
      <c r="F36" s="106">
        <v>1.2198123211097618</v>
      </c>
      <c r="G36" s="61" t="s">
        <v>1377</v>
      </c>
      <c r="H36" s="62" t="s">
        <v>1378</v>
      </c>
      <c r="I36" s="61" t="s">
        <v>1379</v>
      </c>
      <c r="J36" s="62" t="s">
        <v>1380</v>
      </c>
      <c r="K36" s="61" t="s">
        <v>1381</v>
      </c>
      <c r="L36" s="107">
        <f t="shared" si="0"/>
        <v>-0.53114437469821141</v>
      </c>
      <c r="M36" s="62" t="s">
        <v>302</v>
      </c>
      <c r="N36" s="61" t="s">
        <v>1382</v>
      </c>
      <c r="O36" s="62" t="s">
        <v>696</v>
      </c>
      <c r="P36" s="61" t="s">
        <v>888</v>
      </c>
      <c r="Q36" s="62" t="s">
        <v>1383</v>
      </c>
      <c r="R36" s="61" t="s">
        <v>198</v>
      </c>
      <c r="S36" s="108">
        <v>0.78511997050088767</v>
      </c>
      <c r="T36">
        <v>2082</v>
      </c>
      <c r="U36" s="199">
        <v>35</v>
      </c>
      <c r="V36" s="62"/>
      <c r="W36" s="79"/>
      <c r="X36" s="62"/>
      <c r="Y36" s="197"/>
    </row>
    <row r="37" spans="2:25" x14ac:dyDescent="0.35">
      <c r="B37" s="57" t="s">
        <v>398</v>
      </c>
      <c r="C37" s="58">
        <v>0.37213811580543527</v>
      </c>
      <c r="D37" s="59">
        <v>121.98420336403704</v>
      </c>
      <c r="E37" s="59">
        <v>97.400551035285503</v>
      </c>
      <c r="F37" s="106">
        <v>0.8250313638159511</v>
      </c>
      <c r="G37" s="61" t="s">
        <v>1384</v>
      </c>
      <c r="H37" s="62" t="s">
        <v>1385</v>
      </c>
      <c r="I37" s="61" t="s">
        <v>550</v>
      </c>
      <c r="J37" s="62" t="s">
        <v>1386</v>
      </c>
      <c r="K37" s="61" t="s">
        <v>717</v>
      </c>
      <c r="L37" s="107">
        <f t="shared" si="0"/>
        <v>-1.6741790083709018</v>
      </c>
      <c r="M37" s="62" t="s">
        <v>1387</v>
      </c>
      <c r="N37" s="61" t="s">
        <v>1388</v>
      </c>
      <c r="O37" s="62" t="s">
        <v>1389</v>
      </c>
      <c r="P37" s="61" t="s">
        <v>1181</v>
      </c>
      <c r="Q37" s="62" t="s">
        <v>1390</v>
      </c>
      <c r="R37" s="61" t="s">
        <v>74</v>
      </c>
      <c r="S37" s="108">
        <v>0.75114989932776155</v>
      </c>
      <c r="T37">
        <v>1579</v>
      </c>
      <c r="U37" s="199">
        <v>20</v>
      </c>
      <c r="V37" s="62"/>
      <c r="W37" s="79"/>
      <c r="X37" s="62"/>
      <c r="Y37" s="197"/>
    </row>
    <row r="38" spans="2:25" x14ac:dyDescent="0.35">
      <c r="B38" s="57" t="s">
        <v>415</v>
      </c>
      <c r="C38" s="58">
        <v>4.2543072327147317E-2</v>
      </c>
      <c r="D38" s="59">
        <v>91.139974830520131</v>
      </c>
      <c r="E38" s="59">
        <v>72.882092604264827</v>
      </c>
      <c r="F38" s="106">
        <v>0.82627491571226097</v>
      </c>
      <c r="G38" s="61" t="s">
        <v>1391</v>
      </c>
      <c r="H38" s="62" t="s">
        <v>1392</v>
      </c>
      <c r="I38" s="61" t="s">
        <v>757</v>
      </c>
      <c r="J38" s="62" t="s">
        <v>1393</v>
      </c>
      <c r="K38" s="61" t="s">
        <v>260</v>
      </c>
      <c r="L38" s="107">
        <f t="shared" si="0"/>
        <v>-1.1431184270690453</v>
      </c>
      <c r="M38" s="62" t="s">
        <v>1394</v>
      </c>
      <c r="N38" s="61" t="s">
        <v>864</v>
      </c>
      <c r="O38" s="62" t="s">
        <v>1395</v>
      </c>
      <c r="P38" s="61" t="s">
        <v>563</v>
      </c>
      <c r="Q38" s="62" t="s">
        <v>1396</v>
      </c>
      <c r="R38" s="61" t="s">
        <v>74</v>
      </c>
      <c r="S38" s="108">
        <v>0.8838433864838251</v>
      </c>
      <c r="T38">
        <v>2212</v>
      </c>
      <c r="U38" s="199">
        <v>29</v>
      </c>
      <c r="V38" s="62"/>
      <c r="W38" s="79"/>
      <c r="X38" s="62"/>
      <c r="Y38" s="197"/>
    </row>
    <row r="39" spans="2:25" x14ac:dyDescent="0.35">
      <c r="B39" s="57" t="s">
        <v>422</v>
      </c>
      <c r="C39" s="58">
        <v>0.66804210187484203</v>
      </c>
      <c r="D39" s="59">
        <v>179.81498146438457</v>
      </c>
      <c r="E39" s="59">
        <v>84.823128858390064</v>
      </c>
      <c r="F39" s="106">
        <v>0.48741742919549114</v>
      </c>
      <c r="G39" s="61" t="s">
        <v>558</v>
      </c>
      <c r="H39" s="62" t="s">
        <v>1397</v>
      </c>
      <c r="I39" s="61" t="s">
        <v>1167</v>
      </c>
      <c r="J39" s="62" t="s">
        <v>1398</v>
      </c>
      <c r="K39" s="61" t="s">
        <v>811</v>
      </c>
      <c r="L39" s="107">
        <f t="shared" si="0"/>
        <v>22.401171303074673</v>
      </c>
      <c r="M39" s="62" t="s">
        <v>1399</v>
      </c>
      <c r="N39" s="61" t="s">
        <v>1363</v>
      </c>
      <c r="O39" s="62" t="s">
        <v>1400</v>
      </c>
      <c r="P39" s="61" t="s">
        <v>1181</v>
      </c>
      <c r="Q39" s="62" t="s">
        <v>1401</v>
      </c>
      <c r="R39" s="61" t="s">
        <v>84</v>
      </c>
      <c r="S39" s="108">
        <v>0.74609036225577852</v>
      </c>
      <c r="U39" s="199"/>
      <c r="V39" s="62"/>
      <c r="W39" s="79"/>
      <c r="X39" s="62"/>
      <c r="Y39" s="197"/>
    </row>
    <row r="40" spans="2:25" x14ac:dyDescent="0.35">
      <c r="B40" s="57" t="s">
        <v>429</v>
      </c>
      <c r="C40" s="58">
        <v>7.2858470923946997E-2</v>
      </c>
      <c r="D40" s="59">
        <v>107.70854936708213</v>
      </c>
      <c r="E40" s="59">
        <v>23.375209232240987</v>
      </c>
      <c r="F40" s="106">
        <v>0.22424252205834663</v>
      </c>
      <c r="G40" s="61" t="s">
        <v>1402</v>
      </c>
      <c r="H40" s="62" t="s">
        <v>1403</v>
      </c>
      <c r="I40" s="61" t="s">
        <v>584</v>
      </c>
      <c r="J40" s="62" t="s">
        <v>1318</v>
      </c>
      <c r="K40" s="61" t="s">
        <v>469</v>
      </c>
      <c r="L40" s="107">
        <f t="shared" si="0"/>
        <v>6.429277942631062</v>
      </c>
      <c r="M40" s="62" t="s">
        <v>1404</v>
      </c>
      <c r="N40" s="61" t="s">
        <v>1405</v>
      </c>
      <c r="O40" s="62" t="s">
        <v>1406</v>
      </c>
      <c r="P40" s="61" t="s">
        <v>563</v>
      </c>
      <c r="Q40" s="62" t="s">
        <v>1407</v>
      </c>
      <c r="R40" s="61" t="s">
        <v>74</v>
      </c>
      <c r="S40" s="108">
        <v>0.87452282439402251</v>
      </c>
      <c r="T40">
        <v>1892</v>
      </c>
      <c r="U40" s="199">
        <v>24</v>
      </c>
      <c r="V40" s="62"/>
      <c r="W40" s="79"/>
      <c r="X40" s="62"/>
      <c r="Y40" s="197"/>
    </row>
    <row r="41" spans="2:25" x14ac:dyDescent="0.35">
      <c r="B41" s="57" t="s">
        <v>438</v>
      </c>
      <c r="C41" s="58">
        <v>2.7567999258149625</v>
      </c>
      <c r="D41" s="59">
        <v>363.6703070171514</v>
      </c>
      <c r="E41" s="59">
        <v>239.52610682327193</v>
      </c>
      <c r="F41" s="106">
        <v>0.68054625999319596</v>
      </c>
      <c r="G41" s="61" t="s">
        <v>1408</v>
      </c>
      <c r="H41" s="62" t="s">
        <v>1409</v>
      </c>
      <c r="I41" s="61" t="s">
        <v>1167</v>
      </c>
      <c r="J41" s="62" t="s">
        <v>1410</v>
      </c>
      <c r="K41" s="61" t="s">
        <v>1411</v>
      </c>
      <c r="L41" s="107">
        <f t="shared" si="0"/>
        <v>15.987622485817433</v>
      </c>
      <c r="M41" s="62" t="s">
        <v>1412</v>
      </c>
      <c r="N41" s="61" t="s">
        <v>1413</v>
      </c>
      <c r="O41" s="62" t="s">
        <v>1414</v>
      </c>
      <c r="P41" s="61" t="s">
        <v>1415</v>
      </c>
      <c r="Q41" s="62" t="s">
        <v>1416</v>
      </c>
      <c r="R41" s="61" t="s">
        <v>86</v>
      </c>
      <c r="S41" s="108">
        <v>0.50213853305526879</v>
      </c>
      <c r="U41" s="199"/>
      <c r="V41" s="62"/>
      <c r="W41" s="79"/>
      <c r="X41" s="62"/>
      <c r="Y41" s="197"/>
    </row>
    <row r="42" spans="2:25" x14ac:dyDescent="0.35">
      <c r="B42" s="57" t="s">
        <v>1417</v>
      </c>
      <c r="C42" s="58">
        <v>7.8526685007097211E-2</v>
      </c>
      <c r="D42" s="59">
        <v>196.8034941147817</v>
      </c>
      <c r="E42" s="59">
        <v>181.04120729323401</v>
      </c>
      <c r="F42" s="106">
        <v>0.95051127197729246</v>
      </c>
      <c r="G42" s="61" t="s">
        <v>1418</v>
      </c>
      <c r="H42" s="62" t="s">
        <v>863</v>
      </c>
      <c r="I42" s="61" t="s">
        <v>584</v>
      </c>
      <c r="J42" s="62" t="s">
        <v>1419</v>
      </c>
      <c r="K42" s="61" t="s">
        <v>212</v>
      </c>
      <c r="L42" s="107">
        <f t="shared" si="0"/>
        <v>2.3377862595419852</v>
      </c>
      <c r="M42" s="62" t="s">
        <v>1420</v>
      </c>
      <c r="N42" s="61" t="s">
        <v>1421</v>
      </c>
      <c r="O42" s="62" t="s">
        <v>1422</v>
      </c>
      <c r="P42" s="61" t="s">
        <v>580</v>
      </c>
      <c r="Q42" s="62" t="s">
        <v>1423</v>
      </c>
      <c r="R42" s="61" t="s">
        <v>84</v>
      </c>
      <c r="S42" s="108">
        <v>0.91404235013053048</v>
      </c>
      <c r="T42">
        <v>2047</v>
      </c>
      <c r="U42" s="199">
        <v>24</v>
      </c>
      <c r="V42" s="62"/>
      <c r="W42" s="79"/>
      <c r="X42" s="62"/>
      <c r="Y42" s="197"/>
    </row>
    <row r="43" spans="2:25" x14ac:dyDescent="0.35">
      <c r="B43" s="57" t="s">
        <v>1424</v>
      </c>
      <c r="C43" s="58">
        <v>0.17519724691577837</v>
      </c>
      <c r="D43" s="59">
        <v>131.38507123559671</v>
      </c>
      <c r="E43" s="59">
        <v>108.34934548381085</v>
      </c>
      <c r="F43" s="106">
        <v>0.85210460127225185</v>
      </c>
      <c r="G43" s="61" t="s">
        <v>1425</v>
      </c>
      <c r="H43" s="62" t="s">
        <v>1426</v>
      </c>
      <c r="I43" s="61" t="s">
        <v>606</v>
      </c>
      <c r="J43" s="62" t="s">
        <v>1427</v>
      </c>
      <c r="K43" s="61" t="s">
        <v>717</v>
      </c>
      <c r="L43" s="107">
        <f t="shared" si="0"/>
        <v>1.5634047481181246</v>
      </c>
      <c r="M43" s="62" t="s">
        <v>1428</v>
      </c>
      <c r="N43" s="61" t="s">
        <v>1388</v>
      </c>
      <c r="O43" s="62" t="s">
        <v>1429</v>
      </c>
      <c r="P43" s="61" t="s">
        <v>1365</v>
      </c>
      <c r="Q43" s="62" t="s">
        <v>1430</v>
      </c>
      <c r="R43" s="61" t="s">
        <v>74</v>
      </c>
      <c r="S43" s="108">
        <v>0.74845527824357039</v>
      </c>
      <c r="T43">
        <v>1700</v>
      </c>
      <c r="U43" s="199">
        <v>22</v>
      </c>
      <c r="V43" s="62"/>
      <c r="W43" s="79"/>
      <c r="X43" s="62"/>
      <c r="Y43" s="197"/>
    </row>
    <row r="44" spans="2:25" x14ac:dyDescent="0.35">
      <c r="B44" s="57" t="s">
        <v>1431</v>
      </c>
      <c r="C44" s="58">
        <v>13.497275984886086</v>
      </c>
      <c r="D44" s="59">
        <v>771.07343559876119</v>
      </c>
      <c r="E44" s="59">
        <v>397.09715973364831</v>
      </c>
      <c r="F44" s="106">
        <v>0.53212501873677642</v>
      </c>
      <c r="G44" s="61" t="s">
        <v>1432</v>
      </c>
      <c r="H44" s="62" t="s">
        <v>1433</v>
      </c>
      <c r="I44" s="61" t="s">
        <v>1434</v>
      </c>
      <c r="J44" s="62" t="s">
        <v>1435</v>
      </c>
      <c r="K44" s="61" t="s">
        <v>1436</v>
      </c>
      <c r="L44" s="107">
        <f t="shared" si="0"/>
        <v>46.569005397070164</v>
      </c>
      <c r="M44" s="62" t="s">
        <v>1437</v>
      </c>
      <c r="N44" s="61" t="s">
        <v>1438</v>
      </c>
      <c r="O44" s="62" t="s">
        <v>1439</v>
      </c>
      <c r="P44" s="61" t="s">
        <v>1440</v>
      </c>
      <c r="Q44" s="62" t="s">
        <v>1441</v>
      </c>
      <c r="R44" s="61" t="s">
        <v>62</v>
      </c>
      <c r="S44" s="108">
        <v>0.14862302130560626</v>
      </c>
      <c r="U44" s="199"/>
      <c r="V44" s="62"/>
      <c r="W44" s="79"/>
      <c r="X44" s="62"/>
      <c r="Y44" s="197"/>
    </row>
    <row r="45" spans="2:25" x14ac:dyDescent="0.35">
      <c r="B45" s="57" t="s">
        <v>1442</v>
      </c>
      <c r="C45" s="58">
        <v>3.7404276033378676</v>
      </c>
      <c r="D45" s="59">
        <v>461.62051798680841</v>
      </c>
      <c r="E45" s="59">
        <v>196.78493511511797</v>
      </c>
      <c r="F45" s="106">
        <v>0.44047309208187913</v>
      </c>
      <c r="G45" s="61" t="s">
        <v>1443</v>
      </c>
      <c r="H45" s="62" t="s">
        <v>1444</v>
      </c>
      <c r="I45" s="61" t="s">
        <v>1300</v>
      </c>
      <c r="J45" s="62" t="s">
        <v>1445</v>
      </c>
      <c r="K45" s="61" t="s">
        <v>1446</v>
      </c>
      <c r="L45" s="107">
        <f t="shared" si="0"/>
        <v>36.218799787573019</v>
      </c>
      <c r="M45" s="62" t="s">
        <v>1447</v>
      </c>
      <c r="N45" s="61" t="s">
        <v>871</v>
      </c>
      <c r="O45" s="62" t="s">
        <v>1448</v>
      </c>
      <c r="P45" s="61" t="s">
        <v>1449</v>
      </c>
      <c r="Q45" s="62" t="s">
        <v>1450</v>
      </c>
      <c r="R45" s="61" t="s">
        <v>86</v>
      </c>
      <c r="S45" s="108">
        <v>0.32101291626248335</v>
      </c>
      <c r="U45" s="199"/>
      <c r="V45" s="62"/>
      <c r="W45" s="79"/>
      <c r="X45" s="62"/>
      <c r="Y45" s="197"/>
    </row>
    <row r="46" spans="2:25" x14ac:dyDescent="0.35">
      <c r="B46" s="57" t="s">
        <v>456</v>
      </c>
      <c r="C46" s="58">
        <v>7.0883787111236718E-2</v>
      </c>
      <c r="D46" s="59">
        <v>90.59372846456877</v>
      </c>
      <c r="E46" s="59">
        <v>123.11827436921801</v>
      </c>
      <c r="F46" s="106">
        <v>1.4042260489998883</v>
      </c>
      <c r="G46" s="61" t="s">
        <v>1451</v>
      </c>
      <c r="H46" s="62" t="s">
        <v>1452</v>
      </c>
      <c r="I46" s="61" t="s">
        <v>606</v>
      </c>
      <c r="J46" s="62" t="s">
        <v>1453</v>
      </c>
      <c r="K46" s="61" t="s">
        <v>731</v>
      </c>
      <c r="L46" s="107">
        <f t="shared" si="0"/>
        <v>0.1920614596670922</v>
      </c>
      <c r="M46" s="62" t="s">
        <v>1454</v>
      </c>
      <c r="N46" s="61" t="s">
        <v>1455</v>
      </c>
      <c r="O46" s="62" t="s">
        <v>1456</v>
      </c>
      <c r="P46" s="61" t="s">
        <v>1250</v>
      </c>
      <c r="Q46" s="62" t="s">
        <v>1457</v>
      </c>
      <c r="R46" s="61" t="s">
        <v>62</v>
      </c>
      <c r="S46" s="108">
        <v>0.67589069350078046</v>
      </c>
      <c r="T46">
        <v>1559</v>
      </c>
      <c r="U46" s="199">
        <v>22</v>
      </c>
      <c r="V46" s="62"/>
      <c r="W46" s="79"/>
      <c r="X46" s="62"/>
      <c r="Y46" s="197"/>
    </row>
    <row r="47" spans="2:25" x14ac:dyDescent="0.35">
      <c r="B47" s="57" t="s">
        <v>465</v>
      </c>
      <c r="C47" s="58">
        <v>0.71255178847734013</v>
      </c>
      <c r="D47" s="59">
        <v>164.39365074042388</v>
      </c>
      <c r="E47" s="59">
        <v>156.773183794434</v>
      </c>
      <c r="F47" s="106">
        <v>0.98537009395053798</v>
      </c>
      <c r="G47" s="61" t="s">
        <v>1458</v>
      </c>
      <c r="H47" s="62" t="s">
        <v>1459</v>
      </c>
      <c r="I47" s="61" t="s">
        <v>584</v>
      </c>
      <c r="J47" s="62" t="s">
        <v>1460</v>
      </c>
      <c r="K47" s="61" t="s">
        <v>250</v>
      </c>
      <c r="L47" s="107">
        <f t="shared" si="0"/>
        <v>6.6127497621312976</v>
      </c>
      <c r="M47" s="62" t="s">
        <v>402</v>
      </c>
      <c r="N47" s="61" t="s">
        <v>1271</v>
      </c>
      <c r="O47" s="62" t="s">
        <v>1461</v>
      </c>
      <c r="P47" s="61" t="s">
        <v>1365</v>
      </c>
      <c r="Q47" s="62" t="s">
        <v>1462</v>
      </c>
      <c r="R47" s="61" t="s">
        <v>84</v>
      </c>
      <c r="S47" s="108">
        <v>0.70533704936549424</v>
      </c>
      <c r="T47">
        <v>1963</v>
      </c>
      <c r="U47" s="199">
        <v>24</v>
      </c>
      <c r="V47" s="62"/>
      <c r="W47" s="79"/>
      <c r="X47" s="62"/>
      <c r="Y47" s="197"/>
    </row>
    <row r="48" spans="2:25" x14ac:dyDescent="0.35">
      <c r="B48" s="57" t="s">
        <v>474</v>
      </c>
      <c r="C48" s="58">
        <v>5.5691950540743784</v>
      </c>
      <c r="D48" s="59">
        <v>580.95665397841503</v>
      </c>
      <c r="E48" s="59">
        <v>363.47318816767125</v>
      </c>
      <c r="F48" s="106">
        <v>0.64645945128508675</v>
      </c>
      <c r="G48" s="61" t="s">
        <v>1463</v>
      </c>
      <c r="H48" s="62" t="s">
        <v>1464</v>
      </c>
      <c r="I48" s="61" t="s">
        <v>652</v>
      </c>
      <c r="J48" s="62" t="s">
        <v>1465</v>
      </c>
      <c r="K48" s="61" t="s">
        <v>1466</v>
      </c>
      <c r="L48" s="107">
        <f t="shared" si="0"/>
        <v>33.023001095290248</v>
      </c>
      <c r="M48" s="62" t="s">
        <v>1467</v>
      </c>
      <c r="N48" s="61" t="s">
        <v>1170</v>
      </c>
      <c r="O48" s="62" t="s">
        <v>1468</v>
      </c>
      <c r="P48" s="61" t="s">
        <v>1172</v>
      </c>
      <c r="Q48" s="62" t="s">
        <v>1469</v>
      </c>
      <c r="R48" s="61" t="s">
        <v>84</v>
      </c>
      <c r="S48" s="108">
        <v>0.31083812583709042</v>
      </c>
      <c r="U48" s="199"/>
      <c r="V48" s="62"/>
      <c r="W48" s="79"/>
      <c r="X48" s="62"/>
      <c r="Y48" s="197"/>
    </row>
    <row r="49" spans="2:25" x14ac:dyDescent="0.35">
      <c r="B49" s="57" t="s">
        <v>1470</v>
      </c>
      <c r="C49" s="58">
        <v>2.5617713180638209</v>
      </c>
      <c r="D49" s="59">
        <v>136.62432916168481</v>
      </c>
      <c r="E49" s="59">
        <v>138.13075386764095</v>
      </c>
      <c r="F49" s="106">
        <v>1.0446600306612706</v>
      </c>
      <c r="G49" s="61" t="s">
        <v>1471</v>
      </c>
      <c r="H49" s="62" t="s">
        <v>1199</v>
      </c>
      <c r="I49" s="61" t="s">
        <v>693</v>
      </c>
      <c r="J49" s="62" t="s">
        <v>831</v>
      </c>
      <c r="K49" s="61" t="s">
        <v>1472</v>
      </c>
      <c r="L49" s="107">
        <f t="shared" si="0"/>
        <v>7.779886148007586</v>
      </c>
      <c r="M49" s="62" t="s">
        <v>694</v>
      </c>
      <c r="N49" s="61" t="s">
        <v>655</v>
      </c>
      <c r="O49" s="62" t="s">
        <v>1473</v>
      </c>
      <c r="P49" s="61" t="s">
        <v>657</v>
      </c>
      <c r="Q49" s="62" t="s">
        <v>1474</v>
      </c>
      <c r="R49" s="61" t="s">
        <v>72</v>
      </c>
      <c r="S49" s="108">
        <v>0.23135136854570798</v>
      </c>
      <c r="T49">
        <v>1944</v>
      </c>
      <c r="U49" s="199">
        <v>28</v>
      </c>
      <c r="V49" s="62"/>
      <c r="W49" s="79"/>
      <c r="X49" s="62"/>
      <c r="Y49" s="197"/>
    </row>
    <row r="50" spans="2:25" x14ac:dyDescent="0.35">
      <c r="B50" s="57" t="s">
        <v>1475</v>
      </c>
      <c r="C50" s="58">
        <v>3.8668697926002769E-2</v>
      </c>
      <c r="D50" s="59">
        <v>77.115850336873777</v>
      </c>
      <c r="E50" s="59">
        <v>30.932540553261383</v>
      </c>
      <c r="F50" s="106">
        <v>0.41446186633625276</v>
      </c>
      <c r="G50" s="61" t="s">
        <v>1476</v>
      </c>
      <c r="H50" s="62" t="s">
        <v>1477</v>
      </c>
      <c r="I50" s="61" t="s">
        <v>926</v>
      </c>
      <c r="J50" s="62" t="s">
        <v>1478</v>
      </c>
      <c r="K50" s="61" t="s">
        <v>700</v>
      </c>
      <c r="L50" s="107">
        <f t="shared" si="0"/>
        <v>-1.3882461823230052</v>
      </c>
      <c r="M50" s="62" t="s">
        <v>1479</v>
      </c>
      <c r="N50" s="61" t="s">
        <v>1480</v>
      </c>
      <c r="O50" s="62" t="s">
        <v>1296</v>
      </c>
      <c r="P50" s="61" t="s">
        <v>1181</v>
      </c>
      <c r="Q50" s="62" t="s">
        <v>1481</v>
      </c>
      <c r="R50" s="61" t="s">
        <v>62</v>
      </c>
      <c r="S50" s="108">
        <v>0.87421113466511002</v>
      </c>
      <c r="T50">
        <v>2191</v>
      </c>
      <c r="U50" s="199">
        <v>30</v>
      </c>
      <c r="V50" s="62"/>
      <c r="W50" s="79"/>
      <c r="X50" s="62"/>
      <c r="Y50" s="197"/>
    </row>
    <row r="51" spans="2:25" x14ac:dyDescent="0.35">
      <c r="B51" s="57" t="s">
        <v>1482</v>
      </c>
      <c r="C51" s="58">
        <v>0.17791598929511024</v>
      </c>
      <c r="D51" s="59">
        <v>121.05675977612385</v>
      </c>
      <c r="E51" s="59">
        <v>59.521003459341003</v>
      </c>
      <c r="F51" s="106">
        <v>0.50803523983065291</v>
      </c>
      <c r="G51" s="61" t="s">
        <v>1483</v>
      </c>
      <c r="H51" s="62" t="s">
        <v>1283</v>
      </c>
      <c r="I51" s="61" t="s">
        <v>757</v>
      </c>
      <c r="J51" s="62" t="s">
        <v>1484</v>
      </c>
      <c r="K51" s="61" t="s">
        <v>1185</v>
      </c>
      <c r="L51" s="107">
        <f t="shared" si="0"/>
        <v>4.7619047619047672</v>
      </c>
      <c r="M51" s="62" t="s">
        <v>1223</v>
      </c>
      <c r="N51" s="61" t="s">
        <v>1186</v>
      </c>
      <c r="O51" s="62" t="s">
        <v>1485</v>
      </c>
      <c r="P51" s="61" t="s">
        <v>1365</v>
      </c>
      <c r="Q51" s="62" t="s">
        <v>1486</v>
      </c>
      <c r="R51" s="61" t="s">
        <v>62</v>
      </c>
      <c r="S51" s="108">
        <v>0.83856410801125669</v>
      </c>
      <c r="T51">
        <v>2060</v>
      </c>
      <c r="U51" s="199">
        <v>29</v>
      </c>
      <c r="V51" s="62"/>
      <c r="W51" s="79"/>
      <c r="X51" s="62"/>
      <c r="Y51" s="197"/>
    </row>
    <row r="52" spans="2:25" x14ac:dyDescent="0.35">
      <c r="B52" s="67" t="s">
        <v>1487</v>
      </c>
      <c r="C52" s="68">
        <v>11.630320351251228</v>
      </c>
      <c r="D52" s="69">
        <v>604.46179750320596</v>
      </c>
      <c r="E52" s="69">
        <v>232.24665254780578</v>
      </c>
      <c r="F52" s="109">
        <v>0.39700250212491583</v>
      </c>
      <c r="G52" s="71" t="s">
        <v>88</v>
      </c>
      <c r="H52" s="72" t="s">
        <v>1488</v>
      </c>
      <c r="I52" s="71" t="s">
        <v>1489</v>
      </c>
      <c r="J52" s="72" t="s">
        <v>1490</v>
      </c>
      <c r="K52" s="71" t="s">
        <v>328</v>
      </c>
      <c r="L52" s="110">
        <f t="shared" si="0"/>
        <v>34.017094017094017</v>
      </c>
      <c r="M52" s="72" t="s">
        <v>1491</v>
      </c>
      <c r="N52" s="71" t="s">
        <v>1492</v>
      </c>
      <c r="O52" s="72" t="s">
        <v>1493</v>
      </c>
      <c r="P52" s="71" t="s">
        <v>1494</v>
      </c>
      <c r="Q52" s="72" t="s">
        <v>1495</v>
      </c>
      <c r="R52" s="71" t="s">
        <v>74</v>
      </c>
      <c r="S52" s="111">
        <v>0.1989271617092121</v>
      </c>
      <c r="T52" s="201"/>
      <c r="U52" s="200"/>
      <c r="V52" s="62"/>
      <c r="W52" s="79"/>
      <c r="X52" s="62"/>
      <c r="Y52" s="197"/>
    </row>
  </sheetData>
  <mergeCells count="2">
    <mergeCell ref="H5:I5"/>
    <mergeCell ref="J5:K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PE-CM-14</vt:lpstr>
      <vt:lpstr>PE-CM-15A</vt:lpstr>
      <vt:lpstr>PE-CM-15B</vt:lpstr>
      <vt:lpstr>PE-GU-40</vt:lpstr>
      <vt:lpstr>PE-SC-43</vt:lpstr>
      <vt:lpstr>PE-SC-45</vt:lpstr>
      <vt:lpstr>PE-SC-48</vt:lpstr>
      <vt:lpstr>PE-FM-71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Igor Anjos</cp:lastModifiedBy>
  <dcterms:created xsi:type="dcterms:W3CDTF">2012-07-04T12:39:47Z</dcterms:created>
  <dcterms:modified xsi:type="dcterms:W3CDTF">2026-03-06T23:14:38Z</dcterms:modified>
</cp:coreProperties>
</file>